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  <sheet name="Hoja1" sheetId="6" r:id="rId2"/>
  </sheets>
  <calcPr calcId="145621"/>
</workbook>
</file>

<file path=xl/calcChain.xml><?xml version="1.0" encoding="utf-8"?>
<calcChain xmlns="http://schemas.openxmlformats.org/spreadsheetml/2006/main">
  <c r="G202" i="5" l="1"/>
  <c r="G201" i="5"/>
  <c r="G199" i="5"/>
  <c r="G198" i="5"/>
  <c r="G197" i="5"/>
  <c r="G196" i="5"/>
  <c r="G195" i="5"/>
  <c r="G194" i="5"/>
  <c r="G189" i="5"/>
  <c r="G188" i="5"/>
  <c r="G187" i="5"/>
  <c r="G186" i="5"/>
  <c r="G184" i="5"/>
  <c r="G183" i="5"/>
  <c r="G182" i="5"/>
  <c r="G181" i="5"/>
  <c r="G180" i="5"/>
  <c r="G179" i="5"/>
  <c r="G178" i="5"/>
  <c r="G177" i="5"/>
  <c r="G176" i="5"/>
  <c r="G175" i="5"/>
  <c r="G165" i="5"/>
  <c r="G164" i="5"/>
  <c r="G163" i="5"/>
  <c r="G162" i="5"/>
  <c r="G161" i="5"/>
  <c r="G142" i="5"/>
  <c r="G141" i="5"/>
  <c r="G140" i="5"/>
  <c r="G139" i="5"/>
  <c r="G138" i="5"/>
  <c r="G137" i="5"/>
  <c r="G136" i="5"/>
  <c r="G135" i="5"/>
  <c r="G134" i="5"/>
  <c r="G133" i="5"/>
  <c r="G131" i="5"/>
  <c r="G127" i="5"/>
  <c r="G126" i="5"/>
  <c r="G125" i="5"/>
  <c r="G124" i="5"/>
  <c r="G123" i="5"/>
  <c r="G122" i="5"/>
  <c r="G121" i="5"/>
  <c r="G120" i="5"/>
  <c r="G119" i="5"/>
  <c r="G113" i="5"/>
  <c r="G103" i="5"/>
  <c r="G102" i="5"/>
  <c r="G101" i="5"/>
  <c r="G99" i="5"/>
  <c r="G98" i="5"/>
  <c r="G97" i="5"/>
  <c r="G96" i="5"/>
  <c r="G95" i="5"/>
  <c r="G94" i="5"/>
  <c r="G68" i="5"/>
  <c r="G67" i="5"/>
  <c r="G66" i="5"/>
  <c r="G65" i="5"/>
  <c r="G54" i="5"/>
  <c r="G53" i="5"/>
  <c r="G52" i="5"/>
  <c r="G51" i="5"/>
  <c r="G49" i="5"/>
  <c r="G35" i="5"/>
  <c r="G34" i="5"/>
  <c r="G33" i="5"/>
  <c r="G32" i="5"/>
  <c r="G31" i="5"/>
  <c r="G193" i="5" l="1"/>
  <c r="G174" i="5"/>
  <c r="G170" i="5"/>
  <c r="G169" i="5"/>
  <c r="G160" i="5"/>
  <c r="G156" i="5"/>
  <c r="G155" i="5"/>
  <c r="G154" i="5"/>
  <c r="G150" i="5"/>
  <c r="G148" i="5"/>
  <c r="G112" i="5"/>
  <c r="G111" i="5"/>
  <c r="G110" i="5"/>
  <c r="G109" i="5"/>
  <c r="G108" i="5"/>
  <c r="G89" i="5"/>
  <c r="G85" i="5"/>
  <c r="G80" i="5"/>
  <c r="G79" i="5"/>
  <c r="G78" i="5"/>
  <c r="G73" i="5"/>
  <c r="G48" i="5"/>
  <c r="H191" i="5" l="1"/>
  <c r="H172" i="5"/>
  <c r="H167" i="5"/>
  <c r="H158" i="5"/>
  <c r="H152" i="5"/>
  <c r="H91" i="5"/>
  <c r="G132" i="5"/>
  <c r="G147" i="5"/>
  <c r="G146" i="5"/>
  <c r="G59" i="5"/>
  <c r="G47" i="5"/>
  <c r="G46" i="5"/>
  <c r="G45" i="5"/>
  <c r="G44" i="5"/>
  <c r="G24" i="5"/>
  <c r="G23" i="5"/>
  <c r="G22" i="5"/>
  <c r="G21" i="5"/>
  <c r="G20" i="5"/>
  <c r="H144" i="5" l="1"/>
  <c r="H129" i="5"/>
  <c r="G118" i="5"/>
  <c r="G117" i="5"/>
  <c r="G72" i="5"/>
  <c r="G64" i="5"/>
  <c r="G63" i="5"/>
  <c r="G43" i="5"/>
  <c r="G41" i="5"/>
  <c r="G40" i="5"/>
  <c r="G58" i="5"/>
  <c r="H61" i="5" l="1"/>
  <c r="H115" i="5"/>
  <c r="H56" i="5"/>
  <c r="G42" i="5"/>
  <c r="G30" i="5"/>
  <c r="G29" i="5"/>
  <c r="G77" i="5" l="1"/>
  <c r="G28" i="5" l="1"/>
  <c r="G107" i="5" l="1"/>
  <c r="G84" i="5"/>
  <c r="H105" i="5" l="1"/>
  <c r="H87" i="5"/>
  <c r="H82" i="5"/>
  <c r="G19" i="5" l="1"/>
  <c r="H17" i="5" l="1"/>
  <c r="H70" i="5" l="1"/>
  <c r="H37" i="5"/>
  <c r="H26" i="5" l="1"/>
  <c r="H75" i="5"/>
  <c r="H205" i="5" l="1"/>
  <c r="I196" i="5" l="1"/>
  <c r="I195" i="5"/>
  <c r="I197" i="5"/>
  <c r="I198" i="5"/>
  <c r="I199" i="5"/>
  <c r="I201" i="5"/>
  <c r="I194" i="5"/>
  <c r="I202" i="5"/>
  <c r="I188" i="5"/>
  <c r="I184" i="5"/>
  <c r="I180" i="5"/>
  <c r="I176" i="5"/>
  <c r="I189" i="5"/>
  <c r="I182" i="5"/>
  <c r="I175" i="5"/>
  <c r="I183" i="5"/>
  <c r="I177" i="5"/>
  <c r="I179" i="5"/>
  <c r="I187" i="5"/>
  <c r="I178" i="5"/>
  <c r="I181" i="5"/>
  <c r="I186" i="5"/>
  <c r="I163" i="5"/>
  <c r="I161" i="5"/>
  <c r="I162" i="5"/>
  <c r="I164" i="5"/>
  <c r="I165" i="5"/>
  <c r="I141" i="5"/>
  <c r="I137" i="5"/>
  <c r="I133" i="5"/>
  <c r="I142" i="5"/>
  <c r="I135" i="5"/>
  <c r="I136" i="5"/>
  <c r="I138" i="5"/>
  <c r="I139" i="5"/>
  <c r="I131" i="5"/>
  <c r="J129" i="5" s="1"/>
  <c r="I140" i="5"/>
  <c r="I134" i="5"/>
  <c r="I113" i="5"/>
  <c r="I125" i="5"/>
  <c r="I121" i="5"/>
  <c r="I120" i="5"/>
  <c r="I122" i="5"/>
  <c r="I123" i="5"/>
  <c r="I124" i="5"/>
  <c r="I126" i="5"/>
  <c r="I119" i="5"/>
  <c r="I127" i="5"/>
  <c r="I102" i="5"/>
  <c r="I98" i="5"/>
  <c r="I94" i="5"/>
  <c r="J91" i="5" s="1"/>
  <c r="I96" i="5"/>
  <c r="I97" i="5"/>
  <c r="I99" i="5"/>
  <c r="I101" i="5"/>
  <c r="I95" i="5"/>
  <c r="I103" i="5"/>
  <c r="I68" i="5"/>
  <c r="I65" i="5"/>
  <c r="I66" i="5"/>
  <c r="I67" i="5"/>
  <c r="I53" i="5"/>
  <c r="I49" i="5"/>
  <c r="I51" i="5"/>
  <c r="I52" i="5"/>
  <c r="I54" i="5"/>
  <c r="I33" i="5"/>
  <c r="I31" i="5"/>
  <c r="I32" i="5"/>
  <c r="I34" i="5"/>
  <c r="I35" i="5"/>
  <c r="I47" i="5"/>
  <c r="I20" i="5"/>
  <c r="I23" i="5"/>
  <c r="I28" i="5"/>
  <c r="J26" i="5" s="1"/>
  <c r="I19" i="5"/>
  <c r="J17" i="5" s="1"/>
  <c r="J205" i="5" s="1"/>
  <c r="I117" i="5"/>
  <c r="J115" i="5" s="1"/>
  <c r="I193" i="5"/>
  <c r="J191" i="5" s="1"/>
  <c r="I46" i="5"/>
  <c r="I80" i="5"/>
  <c r="I148" i="5"/>
  <c r="I132" i="5"/>
  <c r="I21" i="5"/>
  <c r="I79" i="5"/>
  <c r="I111" i="5"/>
  <c r="I170" i="5"/>
  <c r="I59" i="5"/>
  <c r="I45" i="5"/>
  <c r="I78" i="5"/>
  <c r="I110" i="5"/>
  <c r="I160" i="5"/>
  <c r="J158" i="5" s="1"/>
  <c r="I169" i="5"/>
  <c r="J167" i="5" s="1"/>
  <c r="I112" i="5"/>
  <c r="I58" i="5"/>
  <c r="J56" i="5" s="1"/>
  <c r="I48" i="5"/>
  <c r="I41" i="5"/>
  <c r="I44" i="5"/>
  <c r="I24" i="5"/>
  <c r="I72" i="5"/>
  <c r="J70" i="5" s="1"/>
  <c r="I40" i="5"/>
  <c r="J37" i="5" s="1"/>
  <c r="I174" i="5"/>
  <c r="J172" i="5" s="1"/>
  <c r="I154" i="5"/>
  <c r="J152" i="5" s="1"/>
  <c r="I85" i="5"/>
  <c r="I73" i="5"/>
  <c r="I30" i="5"/>
  <c r="I77" i="5"/>
  <c r="J75" i="5" s="1"/>
  <c r="I29" i="5"/>
  <c r="I155" i="5"/>
  <c r="I22" i="5"/>
  <c r="I84" i="5"/>
  <c r="J82" i="5" s="1"/>
  <c r="I147" i="5"/>
  <c r="I118" i="5"/>
  <c r="I109" i="5"/>
  <c r="I107" i="5"/>
  <c r="J105" i="5" s="1"/>
  <c r="I63" i="5"/>
  <c r="J61" i="5" s="1"/>
  <c r="I146" i="5"/>
  <c r="J144" i="5" s="1"/>
  <c r="I64" i="5"/>
  <c r="I43" i="5"/>
  <c r="I42" i="5"/>
  <c r="I89" i="5"/>
  <c r="J87" i="5" s="1"/>
  <c r="I108" i="5"/>
  <c r="I150" i="5"/>
  <c r="I156" i="5"/>
</calcChain>
</file>

<file path=xl/sharedStrings.xml><?xml version="1.0" encoding="utf-8"?>
<sst xmlns="http://schemas.openxmlformats.org/spreadsheetml/2006/main" count="410" uniqueCount="291">
  <si>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</si>
  <si>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</si>
  <si>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</si>
  <si>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</si>
  <si>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</si>
  <si>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</si>
  <si>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</si>
  <si>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</si>
  <si>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</si>
  <si>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</si>
  <si>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</si>
  <si>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</si>
  <si>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</si>
  <si>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</si>
  <si>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</si>
  <si>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</si>
  <si>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</si>
  <si>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</si>
  <si>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</si>
  <si>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</si>
  <si>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</si>
  <si>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</si>
  <si>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</si>
  <si>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</si>
  <si>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</si>
  <si>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</si>
  <si>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</si>
  <si>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</si>
  <si>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</si>
  <si>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</si>
  <si>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</si>
  <si>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</si>
  <si>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8.1</t>
  </si>
  <si>
    <t>9.1</t>
  </si>
  <si>
    <t>10.1</t>
  </si>
  <si>
    <t>11.1</t>
  </si>
  <si>
    <t>3.5</t>
  </si>
  <si>
    <t>3.6</t>
  </si>
  <si>
    <t>2.2</t>
  </si>
  <si>
    <t>2.3</t>
  </si>
  <si>
    <t>3.7</t>
  </si>
  <si>
    <t>3.8</t>
  </si>
  <si>
    <t>3.9</t>
  </si>
  <si>
    <t>1.4</t>
  </si>
  <si>
    <t>1.5</t>
  </si>
  <si>
    <t>1.6</t>
  </si>
  <si>
    <t>M3</t>
  </si>
  <si>
    <t>5.3</t>
  </si>
  <si>
    <t>5.4</t>
  </si>
  <si>
    <t>6.2</t>
  </si>
  <si>
    <t>ALUMINIO</t>
  </si>
  <si>
    <t>HERRERIA</t>
  </si>
  <si>
    <t>PETREOS</t>
  </si>
  <si>
    <t>12.1</t>
  </si>
  <si>
    <t>12.2</t>
  </si>
  <si>
    <t>13.1</t>
  </si>
  <si>
    <t>13.2</t>
  </si>
  <si>
    <t>7.3</t>
  </si>
  <si>
    <t>7.4</t>
  </si>
  <si>
    <t>13.3</t>
  </si>
  <si>
    <t>13.4</t>
  </si>
  <si>
    <t>14.1</t>
  </si>
  <si>
    <t>Retiro de escombros</t>
  </si>
  <si>
    <t>3.10</t>
  </si>
  <si>
    <t>3.11</t>
  </si>
  <si>
    <t>REVOQUES</t>
  </si>
  <si>
    <t>CONTRAPISOS</t>
  </si>
  <si>
    <t>8.2</t>
  </si>
  <si>
    <t>REVESTIMIENTOS</t>
  </si>
  <si>
    <t>10.2</t>
  </si>
  <si>
    <t>10.3</t>
  </si>
  <si>
    <t>11.2</t>
  </si>
  <si>
    <t>11.3</t>
  </si>
  <si>
    <t>11.4</t>
  </si>
  <si>
    <t>11.5</t>
  </si>
  <si>
    <t>11.6</t>
  </si>
  <si>
    <t>13.5</t>
  </si>
  <si>
    <t>13.6</t>
  </si>
  <si>
    <t>13.7</t>
  </si>
  <si>
    <t>13.8</t>
  </si>
  <si>
    <t>13.9</t>
  </si>
  <si>
    <t>14.2</t>
  </si>
  <si>
    <t>14.3</t>
  </si>
  <si>
    <t>14.4</t>
  </si>
  <si>
    <t>15.1</t>
  </si>
  <si>
    <t>15.2</t>
  </si>
  <si>
    <t>15.3</t>
  </si>
  <si>
    <t>16.1</t>
  </si>
  <si>
    <t>17.1</t>
  </si>
  <si>
    <t>17.2</t>
  </si>
  <si>
    <t>18.1</t>
  </si>
  <si>
    <t>18.2</t>
  </si>
  <si>
    <t>18.3</t>
  </si>
  <si>
    <t>19.1</t>
  </si>
  <si>
    <t>19.2</t>
  </si>
  <si>
    <t>19.3</t>
  </si>
  <si>
    <t>16.2</t>
  </si>
  <si>
    <t>16.3</t>
  </si>
  <si>
    <t>16.4</t>
  </si>
  <si>
    <t>16.5</t>
  </si>
  <si>
    <t>19.4</t>
  </si>
  <si>
    <t>19.5</t>
  </si>
  <si>
    <t>19.6</t>
  </si>
  <si>
    <t>19.7</t>
  </si>
  <si>
    <t>19.8</t>
  </si>
  <si>
    <t>LLAMADO Nº 33/2016</t>
  </si>
  <si>
    <t>OBRA: JARDIN 222, PANDO, CANELONES</t>
  </si>
  <si>
    <t>IMPLANTACIÓN Y REPLANTEO</t>
  </si>
  <si>
    <t>Replanteo general</t>
  </si>
  <si>
    <t>Cartel de obra</t>
  </si>
  <si>
    <t>Instalaciones provisorias</t>
  </si>
  <si>
    <t>Vallado</t>
  </si>
  <si>
    <t>Prevencionista</t>
  </si>
  <si>
    <t>Trámites y planos conforme a obra</t>
  </si>
  <si>
    <t>EXCAVACIONES, RELLENOS Y DEMOLICIONES</t>
  </si>
  <si>
    <t>Excavaciones</t>
  </si>
  <si>
    <t>Relleno en pisos retirados, compactado</t>
  </si>
  <si>
    <t>Demoliciones (incl instalaciones, muros,techos,etc)</t>
  </si>
  <si>
    <t xml:space="preserve">Demolicion de pisos </t>
  </si>
  <si>
    <t>Demolición de pisos de madera y retiro de tirantería</t>
  </si>
  <si>
    <t>Retiro de cubiertas y sus estructuras, cielorrasos</t>
  </si>
  <si>
    <t>limpieza de matorrales y corte de árboles</t>
  </si>
  <si>
    <t>2.4</t>
  </si>
  <si>
    <t>2.5</t>
  </si>
  <si>
    <t>2.6</t>
  </si>
  <si>
    <t>2.7</t>
  </si>
  <si>
    <t>2.8</t>
  </si>
  <si>
    <t>ESTRUCTURA DE HORMIGON ARMADO Y ESTRUCTURA METÁLICA</t>
  </si>
  <si>
    <t>Estructura de hormigón (ampliación)</t>
  </si>
  <si>
    <t>Contrapisos de horm armado e=10</t>
  </si>
  <si>
    <t>Bases</t>
  </si>
  <si>
    <t>Vigas y riostras de fundación</t>
  </si>
  <si>
    <t xml:space="preserve">Dados para apoyo perfiles </t>
  </si>
  <si>
    <t>Vigas carrera</t>
  </si>
  <si>
    <t>Pretiles</t>
  </si>
  <si>
    <t>Mesadas de hormigón con malla</t>
  </si>
  <si>
    <t>Cordonetas HA</t>
  </si>
  <si>
    <t>Cordones de vereda</t>
  </si>
  <si>
    <t>Bancos HA</t>
  </si>
  <si>
    <t>Estructura metálica</t>
  </si>
  <si>
    <t>Dinteles metálicos en aberturas según planos PNI 24</t>
  </si>
  <si>
    <t>Columnas PNC 10</t>
  </si>
  <si>
    <t>Columnas 2PNC 10</t>
  </si>
  <si>
    <t>Acceso cocina</t>
  </si>
  <si>
    <t>3.12</t>
  </si>
  <si>
    <t>3.13</t>
  </si>
  <si>
    <t>3.14</t>
  </si>
  <si>
    <t>MUROS, TABIQUES  Y OTROS</t>
  </si>
  <si>
    <t>Muro nuevo ticholo de 8 cm</t>
  </si>
  <si>
    <t>Muro nuevo Tichol e= 30 cm</t>
  </si>
  <si>
    <t>Revoques interiores (reparación )</t>
  </si>
  <si>
    <t>Revoques interiores  nuevos</t>
  </si>
  <si>
    <t>Revoques exteriores (reparación )</t>
  </si>
  <si>
    <t>Revoques exteriores nuevos</t>
  </si>
  <si>
    <t>Revoque de pretiles</t>
  </si>
  <si>
    <t>mochetas</t>
  </si>
  <si>
    <t>5.5</t>
  </si>
  <si>
    <t>5.6</t>
  </si>
  <si>
    <t>Contrapiso de nivelación (donde se cambian pavimentos)</t>
  </si>
  <si>
    <t>Banquina bajo mesadas</t>
  </si>
  <si>
    <t>PISOS, ZOCALOS Y ESCALONES</t>
  </si>
  <si>
    <t>Pavimento baldosa monolítica 40x40</t>
  </si>
  <si>
    <t>Pavimento de baldosones de hormigón</t>
  </si>
  <si>
    <t>Pavimento de baldosa calcárea (bastones)</t>
  </si>
  <si>
    <t>Zócalo de monolítico h=10 cm</t>
  </si>
  <si>
    <t>Cerámica  20x20 baños</t>
  </si>
  <si>
    <t>Ladrillo visto palier</t>
  </si>
  <si>
    <t>IMPERMEABILIZACIÓN</t>
  </si>
  <si>
    <t>Impermeabilización horizontal de muros existentes</t>
  </si>
  <si>
    <t>AZOTEAS Y CUBIERTA LIVIANA</t>
  </si>
  <si>
    <t>Azoteas existentes</t>
  </si>
  <si>
    <t xml:space="preserve">Reparación </t>
  </si>
  <si>
    <t>Babetas y canalones</t>
  </si>
  <si>
    <t>Membrana 4 mm</t>
  </si>
  <si>
    <t>Chapas autopanel e= 0,5 mm c/estructura</t>
  </si>
  <si>
    <t>Chapanel Armco e= 0,7 mm  c/estructura</t>
  </si>
  <si>
    <t>Reparación de cubierta liviana existente</t>
  </si>
  <si>
    <t>Cubierta liviana nueva</t>
  </si>
  <si>
    <t>Cubierta tipo Isodeck e= 150 mm</t>
  </si>
  <si>
    <t>Cubierta tipo Isodeck e= 200 mm</t>
  </si>
  <si>
    <t>canalón de chapa</t>
  </si>
  <si>
    <t>10.4</t>
  </si>
  <si>
    <t>10.5</t>
  </si>
  <si>
    <t>10.6</t>
  </si>
  <si>
    <t>10.7</t>
  </si>
  <si>
    <t>10.8</t>
  </si>
  <si>
    <t>10.9</t>
  </si>
  <si>
    <t>VARIOS</t>
  </si>
  <si>
    <t>Calefones</t>
  </si>
  <si>
    <t>Extractores</t>
  </si>
  <si>
    <t>Ventiladores de techo</t>
  </si>
  <si>
    <t>Amure de aberturas</t>
  </si>
  <si>
    <t>cesped</t>
  </si>
  <si>
    <t>Ayuda a subcontratos</t>
  </si>
  <si>
    <t>Limpieza de obra</t>
  </si>
  <si>
    <t>11.7</t>
  </si>
  <si>
    <t>A1 puerta batiente c/paño fijo y proyectante</t>
  </si>
  <si>
    <t>A2 doble batiente + banderola</t>
  </si>
  <si>
    <t>A3 puerta doble + paño fijo</t>
  </si>
  <si>
    <t>A4 ventilación fija</t>
  </si>
  <si>
    <t>A5 banderola</t>
  </si>
  <si>
    <t>A6 puerta doble + paño fijo</t>
  </si>
  <si>
    <t>A7 banderola</t>
  </si>
  <si>
    <t>A8 banderola</t>
  </si>
  <si>
    <t>A9 banderola</t>
  </si>
  <si>
    <t>A10 ventana corrediza</t>
  </si>
  <si>
    <t>A11 puerta dolbe batiente c/ventilación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</si>
  <si>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</si>
  <si>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</si>
  <si>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</si>
  <si>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</si>
  <si>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</si>
  <si>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</si>
  <si>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</si>
  <si>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</si>
  <si>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</si>
  <si>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CARPINTERIA</t>
  </si>
  <si>
    <t>C1 acceso casa anexa</t>
  </si>
  <si>
    <t>C2 acceso sshh discapacitados</t>
  </si>
  <si>
    <t>C3 acceso baños generales</t>
  </si>
  <si>
    <t>C4 interior baños</t>
  </si>
  <si>
    <t>C5 acceso depósito</t>
  </si>
  <si>
    <t>C6 acceso cocina</t>
  </si>
  <si>
    <t>C7 mueble bajo mesada cocina</t>
  </si>
  <si>
    <t>C8 mueble bajo mesada cocina</t>
  </si>
  <si>
    <t>C9 mueble bajo mesada aulas</t>
  </si>
  <si>
    <t>reparación de aberturas existentes</t>
  </si>
  <si>
    <t>Pizarrones</t>
  </si>
  <si>
    <t>Guardasillas</t>
  </si>
  <si>
    <t>13.10</t>
  </si>
  <si>
    <t>13.11</t>
  </si>
  <si>
    <t>13.12</t>
  </si>
  <si>
    <t>H1 portón simple y doble</t>
  </si>
  <si>
    <t>H2 puerta reja</t>
  </si>
  <si>
    <t>H3 cartel</t>
  </si>
  <si>
    <t>Acero inoxidable</t>
  </si>
  <si>
    <t>campana cocina</t>
  </si>
  <si>
    <t>P01 mesada cocina</t>
  </si>
  <si>
    <t>P02 mesada cocina</t>
  </si>
  <si>
    <t>P03 mesada  aulas</t>
  </si>
  <si>
    <t>INSTALACION SANITARIA</t>
  </si>
  <si>
    <t>Abastecimiento (incl gas)</t>
  </si>
  <si>
    <t>Desagues y subterráneas</t>
  </si>
  <si>
    <t>Columnas de desague, pluviales y ventilaciones</t>
  </si>
  <si>
    <t>Terminaciones, aparatos y griferías</t>
  </si>
  <si>
    <t>Trámites y planos</t>
  </si>
  <si>
    <t>Bombas</t>
  </si>
  <si>
    <t>16.6</t>
  </si>
  <si>
    <t>AIRE ACONDICIONADO</t>
  </si>
  <si>
    <t>Suministro de equipos</t>
  </si>
  <si>
    <t>Colocación y cañerías</t>
  </si>
  <si>
    <t>INSTALACION ELECTRICA</t>
  </si>
  <si>
    <t xml:space="preserve">Canalizaciones </t>
  </si>
  <si>
    <t>Enhebrados</t>
  </si>
  <si>
    <t>Terminaciones</t>
  </si>
  <si>
    <t xml:space="preserve">Tablero General </t>
  </si>
  <si>
    <t>Tablero A</t>
  </si>
  <si>
    <t>Tablero B</t>
  </si>
  <si>
    <t>Tablero C</t>
  </si>
  <si>
    <t>Tablero D</t>
  </si>
  <si>
    <t>Tablero E</t>
  </si>
  <si>
    <t>Instalación provisoria</t>
  </si>
  <si>
    <t>Tramitación y planos</t>
  </si>
  <si>
    <t>Luminarias</t>
  </si>
  <si>
    <t xml:space="preserve">LI- 1 </t>
  </si>
  <si>
    <t xml:space="preserve">LI - 2 </t>
  </si>
  <si>
    <t>LI - 3 -</t>
  </si>
  <si>
    <t>LI - 4-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</si>
  <si>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</si>
  <si>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</si>
  <si>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</si>
  <si>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</si>
  <si>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</si>
  <si>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</si>
  <si>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</si>
  <si>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</si>
  <si>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</si>
  <si>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</si>
  <si>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</si>
  <si>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</si>
  <si>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PINTURAS</t>
  </si>
  <si>
    <t>Pintura completa</t>
  </si>
  <si>
    <t>Pintura tipo superlavable (incl preparación  de superficie)</t>
  </si>
  <si>
    <t>Pintura plástica</t>
  </si>
  <si>
    <t>Pintura antihongos</t>
  </si>
  <si>
    <t>Pintura para cielorrasos</t>
  </si>
  <si>
    <t xml:space="preserve">Pintura acrílica para exteriores </t>
  </si>
  <si>
    <t>Pintura a la cal en exteriores</t>
  </si>
  <si>
    <t>Otros</t>
  </si>
  <si>
    <t>Pintura sobre carpintería existente   y nueva</t>
  </si>
  <si>
    <t>Pintura sobre herrería (aberturas y perfilería estructural)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</si>
</sst>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12"/>
      <color rgb="FFFF0000"/>
      <name val="Tahom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vertical="center" wrapText="1"/>
    </xf>
    <xf numFmtId="4" fontId="15" fillId="0" borderId="0" xfId="5" applyNumberFormat="1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4" xfId="0" applyFill="1" applyBorder="1" applyProtection="1"/>
    <xf numFmtId="0" fontId="2" fillId="0" borderId="0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21" fillId="0" borderId="0" xfId="0" applyFont="1" applyBorder="1"/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/>
    <xf numFmtId="0" fontId="23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4" fillId="5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13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28"/>
  <sheetViews>
    <sheetView tabSelected="1" topLeftCell="A13" zoomScale="55" zoomScaleNormal="55" workbookViewId="0">
      <selection activeCell="H17" sqref="H1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1" max="46" width="11.42578125" style="96"/>
  </cols>
  <sheetData>
    <row r="1" spans="1:46" s="49" customFormat="1">
      <c r="A1" s="5"/>
      <c r="B1" s="5"/>
      <c r="C1" s="5"/>
      <c r="D1" s="5"/>
      <c r="E1" s="5"/>
      <c r="F1" s="5"/>
      <c r="G1" s="5"/>
      <c r="H1" s="6"/>
      <c r="I1" s="6"/>
      <c r="J1" s="6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</row>
    <row r="2" spans="1:46" s="49" customFormat="1" ht="18">
      <c r="A2" s="65"/>
      <c r="B2" s="3"/>
      <c r="C2" s="4"/>
      <c r="D2" s="5"/>
      <c r="E2" s="5"/>
      <c r="F2" s="5"/>
      <c r="G2" s="5"/>
      <c r="H2" s="6"/>
      <c r="I2" s="6"/>
      <c r="J2" s="6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</row>
    <row r="3" spans="1:46" s="49" customFormat="1" ht="36">
      <c r="A3" s="66" t="s">
        <v>21</v>
      </c>
      <c r="B3" s="64" t="s">
        <v>22</v>
      </c>
      <c r="C3" s="4"/>
      <c r="D3" s="5"/>
      <c r="E3" s="5"/>
      <c r="F3" s="5"/>
      <c r="G3" s="5"/>
      <c r="H3" s="6"/>
      <c r="I3" s="6"/>
      <c r="J3" s="6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</row>
    <row r="4" spans="1:46" s="49" customFormat="1" ht="18">
      <c r="A4" s="66"/>
      <c r="B4" s="64"/>
      <c r="C4" s="4"/>
      <c r="D4" s="5"/>
      <c r="E4" s="5"/>
      <c r="F4" s="5"/>
      <c r="G4" s="5"/>
      <c r="H4" s="6"/>
      <c r="I4" s="6"/>
      <c r="J4" s="6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</row>
    <row r="5" spans="1:46" s="49" customFormat="1" ht="18">
      <c r="A5" s="65" t="s">
        <v>105</v>
      </c>
      <c r="B5" s="3"/>
      <c r="C5" s="4"/>
      <c r="D5" s="5"/>
      <c r="E5" s="5"/>
      <c r="F5" s="5"/>
      <c r="G5" s="5"/>
      <c r="H5" s="6"/>
      <c r="I5" s="6"/>
      <c r="J5" s="6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</row>
    <row r="6" spans="1:46" s="49" customFormat="1" ht="20.25">
      <c r="A6" s="67"/>
      <c r="B6" s="3"/>
      <c r="C6" s="4"/>
      <c r="D6" s="5"/>
      <c r="E6" s="5"/>
      <c r="F6" s="5"/>
      <c r="G6" s="5"/>
      <c r="H6" s="6"/>
      <c r="I6" s="6"/>
      <c r="J6" s="6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</row>
    <row r="7" spans="1:46" s="49" customFormat="1" ht="18">
      <c r="A7" s="65" t="s">
        <v>23</v>
      </c>
      <c r="B7" s="9"/>
      <c r="C7" s="4"/>
      <c r="D7" s="5"/>
      <c r="E7" s="5"/>
      <c r="F7" s="5"/>
      <c r="G7" s="5"/>
      <c r="H7" s="6"/>
      <c r="I7" s="6"/>
      <c r="J7" s="6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</row>
    <row r="8" spans="1:46" s="49" customFormat="1" ht="18">
      <c r="A8" s="65"/>
      <c r="B8" s="9"/>
      <c r="C8" s="4"/>
      <c r="D8" s="5"/>
      <c r="E8" s="5"/>
      <c r="F8" s="5"/>
      <c r="G8" s="5"/>
      <c r="H8" s="6"/>
      <c r="I8" s="6"/>
      <c r="J8" s="6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</row>
    <row r="9" spans="1:46" s="49" customFormat="1" ht="18.75" thickBot="1">
      <c r="A9" s="65" t="s">
        <v>24</v>
      </c>
      <c r="B9" s="9"/>
      <c r="C9" s="4"/>
      <c r="D9" s="5"/>
      <c r="E9" s="5"/>
      <c r="F9" s="5"/>
      <c r="G9" s="5"/>
      <c r="H9" s="6"/>
      <c r="I9" s="6"/>
      <c r="J9" s="6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</row>
    <row r="10" spans="1:46" ht="18.75" thickBot="1">
      <c r="A10" s="65"/>
      <c r="B10" s="9"/>
      <c r="C10" s="10"/>
      <c r="D10" s="11"/>
      <c r="E10" s="11"/>
      <c r="F10" s="11"/>
      <c r="G10" s="11"/>
      <c r="H10" s="109" t="s">
        <v>15</v>
      </c>
      <c r="I10" s="110"/>
      <c r="J10" s="111"/>
    </row>
    <row r="11" spans="1:46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46" ht="18.75" thickBot="1">
      <c r="A12" s="12"/>
      <c r="B12" s="13"/>
      <c r="C12" s="14"/>
      <c r="D12" s="15"/>
      <c r="E12" s="15"/>
      <c r="F12" s="15"/>
      <c r="G12" s="15"/>
      <c r="H12" s="112" t="s">
        <v>15</v>
      </c>
      <c r="I12" s="113"/>
      <c r="J12" s="114"/>
    </row>
    <row r="13" spans="1:46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46" ht="55.5" customHeight="1" thickBot="1">
      <c r="A14" s="115" t="s">
        <v>106</v>
      </c>
      <c r="B14" s="116"/>
      <c r="C14" s="116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7" t="s">
        <v>14</v>
      </c>
      <c r="J14" s="118"/>
    </row>
    <row r="15" spans="1:46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</row>
    <row r="16" spans="1:46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98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</row>
    <row r="17" spans="1:46" ht="21" customHeight="1" thickBot="1">
      <c r="A17" s="22">
        <v>1</v>
      </c>
      <c r="B17" s="23" t="s">
        <v>107</v>
      </c>
      <c r="C17" s="28"/>
      <c r="D17" s="24"/>
      <c r="E17" s="25"/>
      <c r="F17" s="25"/>
      <c r="G17" s="25"/>
      <c r="H17" s="26">
        <f>SUM(G19:G25)</f>
        <v>0</v>
      </c>
      <c r="I17" s="47"/>
      <c r="J17" s="42" t="e">
        <f>SUM(I19:I25)</f>
        <v>#DIV/0!</v>
      </c>
    </row>
    <row r="18" spans="1:46">
      <c r="A18" s="16"/>
      <c r="B18" s="29"/>
      <c r="C18" s="29"/>
      <c r="D18" s="5"/>
      <c r="E18" s="5"/>
      <c r="F18" s="5"/>
      <c r="G18" s="5"/>
      <c r="H18" s="6"/>
      <c r="I18" s="6"/>
      <c r="J18" s="50"/>
      <c r="K18" s="95"/>
    </row>
    <row r="19" spans="1:46" ht="20.25">
      <c r="A19" s="46" t="s">
        <v>0</v>
      </c>
      <c r="B19" s="84" t="s">
        <v>108</v>
      </c>
      <c r="C19" s="30"/>
      <c r="D19" s="11">
        <v>0</v>
      </c>
      <c r="E19" s="27" t="s">
        <v>16</v>
      </c>
      <c r="F19" s="87"/>
      <c r="G19" s="45">
        <f t="shared" ref="G19" si="0">+D19*F19</f>
        <v>0</v>
      </c>
      <c r="H19" s="6"/>
      <c r="I19" s="60" t="e">
        <f t="shared" ref="I19:I24" si="1">+G19/$H$205</f>
        <v>#DIV/0!</v>
      </c>
      <c r="K19" s="95"/>
    </row>
    <row r="20" spans="1:46" ht="20.25">
      <c r="A20" s="46" t="s">
        <v>1</v>
      </c>
      <c r="B20" s="84" t="s">
        <v>109</v>
      </c>
      <c r="C20" s="30"/>
      <c r="D20" s="11">
        <v>0</v>
      </c>
      <c r="E20" s="27" t="s">
        <v>16</v>
      </c>
      <c r="F20" s="88"/>
      <c r="G20" s="45">
        <f t="shared" ref="G20:G24" si="2">+D20*F20</f>
        <v>0</v>
      </c>
      <c r="H20" s="6"/>
      <c r="I20" s="60" t="e">
        <f t="shared" si="1"/>
        <v>#DIV/0!</v>
      </c>
      <c r="K20" s="95"/>
    </row>
    <row r="21" spans="1:46" ht="20.25">
      <c r="A21" s="46" t="s">
        <v>2</v>
      </c>
      <c r="B21" s="84" t="s">
        <v>110</v>
      </c>
      <c r="C21" s="30"/>
      <c r="D21" s="11">
        <v>0</v>
      </c>
      <c r="E21" s="27" t="s">
        <v>16</v>
      </c>
      <c r="F21" s="88"/>
      <c r="G21" s="45">
        <f t="shared" si="2"/>
        <v>0</v>
      </c>
      <c r="H21" s="6"/>
      <c r="I21" s="60" t="e">
        <f t="shared" si="1"/>
        <v>#DIV/0!</v>
      </c>
      <c r="K21" s="95"/>
    </row>
    <row r="22" spans="1:46" ht="20.25">
      <c r="A22" s="46" t="s">
        <v>43</v>
      </c>
      <c r="B22" s="84" t="s">
        <v>111</v>
      </c>
      <c r="C22" s="30"/>
      <c r="D22" s="11">
        <v>0</v>
      </c>
      <c r="E22" s="27" t="s">
        <v>16</v>
      </c>
      <c r="F22" s="88"/>
      <c r="G22" s="45">
        <f t="shared" si="2"/>
        <v>0</v>
      </c>
      <c r="H22" s="6"/>
      <c r="I22" s="60" t="e">
        <f t="shared" si="1"/>
        <v>#DIV/0!</v>
      </c>
      <c r="K22" s="95"/>
    </row>
    <row r="23" spans="1:46" ht="20.25">
      <c r="A23" s="46" t="s">
        <v>44</v>
      </c>
      <c r="B23" s="84" t="s">
        <v>112</v>
      </c>
      <c r="C23" s="30"/>
      <c r="D23" s="11">
        <v>0</v>
      </c>
      <c r="E23" s="27" t="s">
        <v>16</v>
      </c>
      <c r="F23" s="88"/>
      <c r="G23" s="45">
        <f t="shared" si="2"/>
        <v>0</v>
      </c>
      <c r="H23" s="6"/>
      <c r="I23" s="60" t="e">
        <f t="shared" si="1"/>
        <v>#DIV/0!</v>
      </c>
      <c r="K23" s="95"/>
    </row>
    <row r="24" spans="1:46" ht="20.25">
      <c r="A24" s="46" t="s">
        <v>45</v>
      </c>
      <c r="B24" s="84" t="s">
        <v>113</v>
      </c>
      <c r="C24" s="30"/>
      <c r="D24" s="11">
        <v>0</v>
      </c>
      <c r="E24" s="27" t="s">
        <v>16</v>
      </c>
      <c r="F24" s="88"/>
      <c r="G24" s="45">
        <f t="shared" si="2"/>
        <v>0</v>
      </c>
      <c r="H24" s="6"/>
      <c r="I24" s="60" t="e">
        <f t="shared" si="1"/>
        <v>#DIV/0!</v>
      </c>
      <c r="K24" s="95"/>
    </row>
    <row r="25" spans="1:46" s="2" customFormat="1" ht="15.75" thickBot="1">
      <c r="A25" s="20"/>
      <c r="B25" s="105"/>
      <c r="C25" s="105"/>
      <c r="D25" s="39"/>
      <c r="E25" s="39"/>
      <c r="F25" s="39"/>
      <c r="G25" s="39"/>
      <c r="H25" s="40"/>
      <c r="I25" s="40"/>
      <c r="J25" s="51"/>
      <c r="K25" s="98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</row>
    <row r="26" spans="1:46" ht="21" thickBot="1">
      <c r="A26" s="68" t="s">
        <v>3</v>
      </c>
      <c r="B26" s="77" t="s">
        <v>114</v>
      </c>
      <c r="C26" s="70"/>
      <c r="D26" s="24"/>
      <c r="E26" s="25"/>
      <c r="F26" s="25"/>
      <c r="G26" s="25"/>
      <c r="H26" s="26">
        <f>SUM(G28:G36)</f>
        <v>0</v>
      </c>
      <c r="I26" s="47"/>
      <c r="J26" s="42" t="e">
        <f>SUM(I28:I36)</f>
        <v>#DIV/0!</v>
      </c>
    </row>
    <row r="27" spans="1:46" ht="15.7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</row>
    <row r="28" spans="1:46" ht="20.25">
      <c r="A28" s="71" t="s">
        <v>4</v>
      </c>
      <c r="B28" s="84" t="s">
        <v>115</v>
      </c>
      <c r="C28" s="30"/>
      <c r="D28" s="11">
        <v>0</v>
      </c>
      <c r="E28" s="27" t="s">
        <v>46</v>
      </c>
      <c r="F28" s="61"/>
      <c r="G28" s="45">
        <f t="shared" ref="G28" si="3">+D28*F28</f>
        <v>0</v>
      </c>
      <c r="H28" s="6"/>
      <c r="I28" s="60" t="e">
        <f>+G28/$H$205</f>
        <v>#DIV/0!</v>
      </c>
      <c r="K28" s="95"/>
    </row>
    <row r="29" spans="1:46" ht="20.25">
      <c r="A29" s="71" t="s">
        <v>38</v>
      </c>
      <c r="B29" s="84" t="s">
        <v>116</v>
      </c>
      <c r="C29" s="30"/>
      <c r="D29" s="11">
        <v>0</v>
      </c>
      <c r="E29" s="27" t="s">
        <v>46</v>
      </c>
      <c r="F29" s="61"/>
      <c r="G29" s="45">
        <f t="shared" ref="G29:G30" si="4">+D29*F29</f>
        <v>0</v>
      </c>
      <c r="H29" s="6"/>
      <c r="I29" s="60" t="e">
        <f>+G29/$H$205</f>
        <v>#DIV/0!</v>
      </c>
      <c r="K29" s="95"/>
    </row>
    <row r="30" spans="1:46" ht="20.25">
      <c r="A30" s="71" t="s">
        <v>39</v>
      </c>
      <c r="B30" s="84" t="s">
        <v>117</v>
      </c>
      <c r="C30" s="30"/>
      <c r="D30" s="11">
        <v>0</v>
      </c>
      <c r="E30" s="27" t="s">
        <v>16</v>
      </c>
      <c r="F30" s="61"/>
      <c r="G30" s="45">
        <f t="shared" si="4"/>
        <v>0</v>
      </c>
      <c r="H30" s="6"/>
      <c r="I30" s="60" t="e">
        <f>+G30/$H$205</f>
        <v>#DIV/0!</v>
      </c>
      <c r="K30" s="95"/>
    </row>
    <row r="31" spans="1:46" ht="20.25">
      <c r="A31" s="71" t="s">
        <v>122</v>
      </c>
      <c r="B31" s="86" t="s">
        <v>118</v>
      </c>
      <c r="C31" s="30"/>
      <c r="D31" s="11">
        <v>0</v>
      </c>
      <c r="E31" s="27" t="s">
        <v>16</v>
      </c>
      <c r="F31" s="61"/>
      <c r="G31" s="45">
        <f t="shared" ref="G31:G35" si="5">+D31*F31</f>
        <v>0</v>
      </c>
      <c r="H31" s="6"/>
      <c r="I31" s="60" t="e">
        <f t="shared" ref="I31:I35" si="6">+G31/$H$205</f>
        <v>#DIV/0!</v>
      </c>
      <c r="K31" s="95"/>
    </row>
    <row r="32" spans="1:46" ht="20.25">
      <c r="A32" s="71" t="s">
        <v>123</v>
      </c>
      <c r="B32" s="86" t="s">
        <v>119</v>
      </c>
      <c r="C32" s="30"/>
      <c r="D32" s="11">
        <v>0</v>
      </c>
      <c r="E32" s="27" t="s">
        <v>16</v>
      </c>
      <c r="F32" s="61"/>
      <c r="G32" s="45">
        <f t="shared" si="5"/>
        <v>0</v>
      </c>
      <c r="H32" s="6"/>
      <c r="I32" s="60" t="e">
        <f t="shared" si="6"/>
        <v>#DIV/0!</v>
      </c>
      <c r="K32" s="95"/>
    </row>
    <row r="33" spans="1:23" ht="20.25">
      <c r="A33" s="71" t="s">
        <v>124</v>
      </c>
      <c r="B33" s="86" t="s">
        <v>62</v>
      </c>
      <c r="C33" s="30"/>
      <c r="D33" s="11">
        <v>0</v>
      </c>
      <c r="E33" s="27" t="s">
        <v>16</v>
      </c>
      <c r="F33" s="61"/>
      <c r="G33" s="45">
        <f t="shared" si="5"/>
        <v>0</v>
      </c>
      <c r="H33" s="6"/>
      <c r="I33" s="60" t="e">
        <f t="shared" si="6"/>
        <v>#DIV/0!</v>
      </c>
      <c r="K33" s="95"/>
    </row>
    <row r="34" spans="1:23" ht="20.25">
      <c r="A34" s="71" t="s">
        <v>125</v>
      </c>
      <c r="B34" s="86" t="s">
        <v>120</v>
      </c>
      <c r="C34" s="30"/>
      <c r="D34" s="11">
        <v>0</v>
      </c>
      <c r="E34" s="27" t="s">
        <v>16</v>
      </c>
      <c r="F34" s="61"/>
      <c r="G34" s="45">
        <f t="shared" si="5"/>
        <v>0</v>
      </c>
      <c r="H34" s="6"/>
      <c r="I34" s="60" t="e">
        <f t="shared" si="6"/>
        <v>#DIV/0!</v>
      </c>
      <c r="K34" s="95"/>
    </row>
    <row r="35" spans="1:23" ht="20.25">
      <c r="A35" s="71" t="s">
        <v>126</v>
      </c>
      <c r="B35" s="86" t="s">
        <v>121</v>
      </c>
      <c r="C35" s="30"/>
      <c r="D35" s="11">
        <v>0</v>
      </c>
      <c r="E35" s="27" t="s">
        <v>16</v>
      </c>
      <c r="F35" s="61"/>
      <c r="G35" s="45">
        <f t="shared" si="5"/>
        <v>0</v>
      </c>
      <c r="H35" s="6"/>
      <c r="I35" s="60" t="e">
        <f t="shared" si="6"/>
        <v>#DIV/0!</v>
      </c>
      <c r="K35" s="95"/>
    </row>
    <row r="36" spans="1:23" ht="15.75" thickBot="1">
      <c r="A36" s="31"/>
      <c r="B36" s="108"/>
      <c r="C36" s="108"/>
      <c r="D36" s="39"/>
      <c r="E36" s="39"/>
      <c r="F36" s="39"/>
      <c r="G36" s="39"/>
      <c r="H36" s="40"/>
      <c r="I36" s="40"/>
      <c r="J36" s="51"/>
      <c r="K36" s="98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</row>
    <row r="37" spans="1:23" ht="32.25" thickBot="1">
      <c r="A37" s="32">
        <v>3</v>
      </c>
      <c r="B37" s="62" t="s">
        <v>127</v>
      </c>
      <c r="C37" s="34"/>
      <c r="D37" s="24"/>
      <c r="E37" s="25"/>
      <c r="F37" s="25"/>
      <c r="G37" s="25"/>
      <c r="H37" s="26">
        <f>SUM(G39:G55)</f>
        <v>0</v>
      </c>
      <c r="I37" s="47"/>
      <c r="J37" s="42" t="e">
        <f>SUM(I39:I55)</f>
        <v>#DIV/0!</v>
      </c>
    </row>
    <row r="38" spans="1:23">
      <c r="A38" s="35"/>
      <c r="B38" s="29"/>
      <c r="C38" s="36"/>
      <c r="D38" s="5"/>
      <c r="E38" s="5"/>
      <c r="F38" s="5"/>
      <c r="G38" s="5"/>
      <c r="H38" s="6"/>
      <c r="I38" s="6"/>
      <c r="J38" s="52"/>
      <c r="K38" s="95"/>
    </row>
    <row r="39" spans="1:23" ht="20.25">
      <c r="B39" s="89" t="s">
        <v>128</v>
      </c>
      <c r="C39" s="30"/>
      <c r="D39" s="11"/>
      <c r="E39" s="27"/>
      <c r="F39" s="61"/>
      <c r="G39" s="45"/>
      <c r="H39" s="6"/>
      <c r="I39" s="60"/>
      <c r="K39" s="95"/>
    </row>
    <row r="40" spans="1:23">
      <c r="A40" t="s">
        <v>25</v>
      </c>
      <c r="B40" s="84" t="s">
        <v>129</v>
      </c>
      <c r="C40" s="30"/>
      <c r="D40" s="11">
        <v>0</v>
      </c>
      <c r="E40" s="27" t="s">
        <v>17</v>
      </c>
      <c r="F40" s="102"/>
      <c r="G40" s="45">
        <f t="shared" ref="G40:G41" si="7">+D40*F40</f>
        <v>0</v>
      </c>
      <c r="H40" s="6"/>
      <c r="I40" s="60" t="e">
        <f t="shared" ref="I40:I49" si="8">+G40/$H$205</f>
        <v>#DIV/0!</v>
      </c>
      <c r="K40" s="95"/>
    </row>
    <row r="41" spans="1:23">
      <c r="A41" t="s">
        <v>26</v>
      </c>
      <c r="B41" s="84" t="s">
        <v>130</v>
      </c>
      <c r="C41" s="30"/>
      <c r="D41" s="11">
        <v>0</v>
      </c>
      <c r="E41" s="27" t="s">
        <v>46</v>
      </c>
      <c r="F41" s="102"/>
      <c r="G41" s="45">
        <f t="shared" si="7"/>
        <v>0</v>
      </c>
      <c r="H41" s="6"/>
      <c r="I41" s="60" t="e">
        <f t="shared" si="8"/>
        <v>#DIV/0!</v>
      </c>
      <c r="K41" s="95"/>
    </row>
    <row r="42" spans="1:23">
      <c r="A42" t="s">
        <v>27</v>
      </c>
      <c r="B42" s="84" t="s">
        <v>131</v>
      </c>
      <c r="C42" s="30"/>
      <c r="D42" s="11">
        <v>0</v>
      </c>
      <c r="E42" s="27" t="s">
        <v>18</v>
      </c>
      <c r="F42" s="102"/>
      <c r="G42" s="45">
        <f t="shared" ref="G42" si="9">+D42*F42</f>
        <v>0</v>
      </c>
      <c r="H42" s="6"/>
      <c r="I42" s="60" t="e">
        <f t="shared" si="8"/>
        <v>#DIV/0!</v>
      </c>
      <c r="K42" s="95"/>
    </row>
    <row r="43" spans="1:23">
      <c r="A43" t="s">
        <v>28</v>
      </c>
      <c r="B43" s="84" t="s">
        <v>132</v>
      </c>
      <c r="C43" s="30"/>
      <c r="D43" s="11">
        <v>0</v>
      </c>
      <c r="E43" s="27" t="s">
        <v>46</v>
      </c>
      <c r="F43" s="102"/>
      <c r="G43" s="45">
        <f t="shared" ref="G43" si="10">+D43*F43</f>
        <v>0</v>
      </c>
      <c r="H43" s="6"/>
      <c r="I43" s="60" t="e">
        <f t="shared" si="8"/>
        <v>#DIV/0!</v>
      </c>
      <c r="K43" s="95"/>
    </row>
    <row r="44" spans="1:23">
      <c r="A44" t="s">
        <v>36</v>
      </c>
      <c r="B44" s="84" t="s">
        <v>133</v>
      </c>
      <c r="C44" s="30"/>
      <c r="D44" s="11">
        <v>0</v>
      </c>
      <c r="E44" s="27" t="s">
        <v>46</v>
      </c>
      <c r="F44" s="102"/>
      <c r="G44" s="45">
        <f t="shared" ref="G44:G47" si="11">+D44*F44</f>
        <v>0</v>
      </c>
      <c r="H44" s="6"/>
      <c r="I44" s="60" t="e">
        <f t="shared" si="8"/>
        <v>#DIV/0!</v>
      </c>
      <c r="K44" s="95"/>
    </row>
    <row r="45" spans="1:23">
      <c r="A45" t="s">
        <v>37</v>
      </c>
      <c r="B45" s="84" t="s">
        <v>134</v>
      </c>
      <c r="C45" s="30"/>
      <c r="D45" s="11">
        <v>0</v>
      </c>
      <c r="E45" s="27" t="s">
        <v>46</v>
      </c>
      <c r="F45" s="102"/>
      <c r="G45" s="45">
        <f t="shared" si="11"/>
        <v>0</v>
      </c>
      <c r="H45" s="6"/>
      <c r="I45" s="60" t="e">
        <f t="shared" si="8"/>
        <v>#DIV/0!</v>
      </c>
      <c r="K45" s="95"/>
    </row>
    <row r="46" spans="1:23">
      <c r="A46" t="s">
        <v>40</v>
      </c>
      <c r="B46" s="84" t="s">
        <v>135</v>
      </c>
      <c r="C46" s="30"/>
      <c r="D46" s="11">
        <v>0</v>
      </c>
      <c r="E46" s="27" t="s">
        <v>17</v>
      </c>
      <c r="F46" s="102"/>
      <c r="G46" s="45">
        <f t="shared" si="11"/>
        <v>0</v>
      </c>
      <c r="H46" s="6"/>
      <c r="I46" s="60" t="e">
        <f t="shared" si="8"/>
        <v>#DIV/0!</v>
      </c>
      <c r="K46" s="95"/>
    </row>
    <row r="47" spans="1:23">
      <c r="A47" t="s">
        <v>41</v>
      </c>
      <c r="B47" s="84" t="s">
        <v>136</v>
      </c>
      <c r="C47" s="30"/>
      <c r="D47" s="11">
        <v>0</v>
      </c>
      <c r="E47" s="27" t="s">
        <v>29</v>
      </c>
      <c r="F47" s="102"/>
      <c r="G47" s="45">
        <f t="shared" si="11"/>
        <v>0</v>
      </c>
      <c r="H47" s="6"/>
      <c r="I47" s="60" t="e">
        <f t="shared" si="8"/>
        <v>#DIV/0!</v>
      </c>
      <c r="K47" s="95"/>
    </row>
    <row r="48" spans="1:23">
      <c r="A48" t="s">
        <v>42</v>
      </c>
      <c r="B48" s="84" t="s">
        <v>137</v>
      </c>
      <c r="C48" s="30"/>
      <c r="D48" s="11">
        <v>0</v>
      </c>
      <c r="E48" s="27" t="s">
        <v>29</v>
      </c>
      <c r="F48" s="102"/>
      <c r="G48" s="45">
        <f t="shared" ref="G48" si="12">+D48*F48</f>
        <v>0</v>
      </c>
      <c r="H48" s="6"/>
      <c r="I48" s="60" t="e">
        <f t="shared" si="8"/>
        <v>#DIV/0!</v>
      </c>
      <c r="K48" s="95"/>
    </row>
    <row r="49" spans="1:46">
      <c r="A49" t="s">
        <v>63</v>
      </c>
      <c r="B49" s="84" t="s">
        <v>138</v>
      </c>
      <c r="C49" s="30"/>
      <c r="D49" s="11">
        <v>0</v>
      </c>
      <c r="E49" s="27" t="s">
        <v>18</v>
      </c>
      <c r="F49" s="102"/>
      <c r="G49" s="45">
        <f t="shared" ref="G49:G54" si="13">+D49*F49</f>
        <v>0</v>
      </c>
      <c r="H49" s="6"/>
      <c r="I49" s="60" t="e">
        <f t="shared" si="8"/>
        <v>#DIV/0!</v>
      </c>
      <c r="K49" s="95"/>
    </row>
    <row r="50" spans="1:46">
      <c r="B50" s="89" t="s">
        <v>139</v>
      </c>
      <c r="C50" s="30"/>
      <c r="D50" s="11"/>
      <c r="E50" s="27"/>
      <c r="F50" s="102"/>
      <c r="G50" s="45"/>
      <c r="H50" s="6"/>
      <c r="I50" s="60"/>
      <c r="K50" s="95"/>
    </row>
    <row r="51" spans="1:46">
      <c r="A51" t="s">
        <v>64</v>
      </c>
      <c r="B51" s="86" t="s">
        <v>140</v>
      </c>
      <c r="C51" s="30"/>
      <c r="D51" s="11">
        <v>0</v>
      </c>
      <c r="E51" s="27" t="s">
        <v>29</v>
      </c>
      <c r="F51" s="102"/>
      <c r="G51" s="45">
        <f t="shared" si="13"/>
        <v>0</v>
      </c>
      <c r="H51" s="6"/>
      <c r="I51" s="60" t="e">
        <f>+G51/$H$205</f>
        <v>#DIV/0!</v>
      </c>
      <c r="K51" s="95"/>
    </row>
    <row r="52" spans="1:46">
      <c r="A52" t="s">
        <v>144</v>
      </c>
      <c r="B52" s="86" t="s">
        <v>141</v>
      </c>
      <c r="C52" s="30"/>
      <c r="D52" s="11">
        <v>0</v>
      </c>
      <c r="E52" s="27" t="s">
        <v>29</v>
      </c>
      <c r="F52" s="102"/>
      <c r="G52" s="45">
        <f t="shared" si="13"/>
        <v>0</v>
      </c>
      <c r="H52" s="6"/>
      <c r="I52" s="60" t="e">
        <f>+G52/$H$205</f>
        <v>#DIV/0!</v>
      </c>
      <c r="K52" s="95"/>
    </row>
    <row r="53" spans="1:46">
      <c r="A53" t="s">
        <v>145</v>
      </c>
      <c r="B53" s="86" t="s">
        <v>142</v>
      </c>
      <c r="C53" s="30"/>
      <c r="D53" s="11">
        <v>0</v>
      </c>
      <c r="E53" s="27" t="s">
        <v>29</v>
      </c>
      <c r="F53" s="102"/>
      <c r="G53" s="45">
        <f t="shared" si="13"/>
        <v>0</v>
      </c>
      <c r="H53" s="6"/>
      <c r="I53" s="60" t="e">
        <f>+G53/$H$205</f>
        <v>#DIV/0!</v>
      </c>
      <c r="K53" s="95"/>
    </row>
    <row r="54" spans="1:46">
      <c r="A54" t="s">
        <v>146</v>
      </c>
      <c r="B54" s="86" t="s">
        <v>143</v>
      </c>
      <c r="C54" s="30"/>
      <c r="D54" s="11">
        <v>0</v>
      </c>
      <c r="E54" s="27" t="s">
        <v>16</v>
      </c>
      <c r="F54" s="102"/>
      <c r="G54" s="45">
        <f t="shared" si="13"/>
        <v>0</v>
      </c>
      <c r="H54" s="6"/>
      <c r="I54" s="60" t="e">
        <f>+G54/$H$205</f>
        <v>#DIV/0!</v>
      </c>
      <c r="K54" s="95"/>
    </row>
    <row r="55" spans="1:46" ht="21" thickBot="1">
      <c r="A55" s="46"/>
      <c r="B55" s="44"/>
      <c r="C55" s="30"/>
      <c r="D55" s="11"/>
      <c r="E55" s="27"/>
      <c r="F55" s="61"/>
      <c r="G55" s="39"/>
      <c r="H55" s="40"/>
      <c r="I55" s="63"/>
      <c r="K55" s="95"/>
    </row>
    <row r="56" spans="1:46" ht="21" thickBot="1">
      <c r="A56" s="68">
        <v>4</v>
      </c>
      <c r="B56" s="69" t="s">
        <v>147</v>
      </c>
      <c r="C56" s="70"/>
      <c r="D56" s="24"/>
      <c r="E56" s="25"/>
      <c r="F56" s="25"/>
      <c r="G56" s="25"/>
      <c r="H56" s="26">
        <f>SUM(G58:G60)</f>
        <v>0</v>
      </c>
      <c r="I56" s="47"/>
      <c r="J56" s="26" t="e">
        <f>SUM(I58:I60)</f>
        <v>#DIV/0!</v>
      </c>
    </row>
    <row r="57" spans="1:46">
      <c r="A57" s="35"/>
      <c r="B57" s="29"/>
      <c r="C57" s="36"/>
      <c r="D57" s="5"/>
      <c r="E57" s="5"/>
      <c r="F57" s="5"/>
      <c r="G57" s="5"/>
      <c r="H57" s="6"/>
      <c r="I57" s="6"/>
      <c r="J57" s="52"/>
      <c r="K57" s="95"/>
    </row>
    <row r="58" spans="1:46" ht="20.25">
      <c r="A58" s="46" t="s">
        <v>5</v>
      </c>
      <c r="B58" s="84" t="s">
        <v>148</v>
      </c>
      <c r="C58" s="30"/>
      <c r="D58" s="11">
        <v>0</v>
      </c>
      <c r="E58" s="27" t="s">
        <v>17</v>
      </c>
      <c r="F58" s="61"/>
      <c r="G58" s="45">
        <f t="shared" ref="G58" si="14">+D58*F58</f>
        <v>0</v>
      </c>
      <c r="H58" s="6"/>
      <c r="I58" s="60" t="e">
        <f>+G58/$H$205</f>
        <v>#DIV/0!</v>
      </c>
      <c r="K58" s="95"/>
    </row>
    <row r="59" spans="1:46" ht="20.25">
      <c r="A59" s="46" t="s">
        <v>20</v>
      </c>
      <c r="B59" s="84" t="s">
        <v>149</v>
      </c>
      <c r="C59" s="30"/>
      <c r="D59" s="11">
        <v>0</v>
      </c>
      <c r="E59" s="27" t="s">
        <v>17</v>
      </c>
      <c r="F59" s="61"/>
      <c r="G59" s="45">
        <f t="shared" ref="G59" si="15">+D59*F59</f>
        <v>0</v>
      </c>
      <c r="H59" s="6"/>
      <c r="I59" s="60" t="e">
        <f>+G59/$H$205</f>
        <v>#DIV/0!</v>
      </c>
      <c r="K59" s="95"/>
    </row>
    <row r="60" spans="1:46" ht="15.75" thickBot="1">
      <c r="A60" s="31"/>
      <c r="B60" s="108"/>
      <c r="C60" s="108"/>
      <c r="D60" s="39"/>
      <c r="E60" s="39"/>
      <c r="F60" s="39"/>
      <c r="G60" s="39"/>
      <c r="H60" s="40"/>
      <c r="I60" s="40"/>
      <c r="J60" s="53"/>
      <c r="K60" s="95"/>
    </row>
    <row r="61" spans="1:46" s="2" customFormat="1" ht="21" thickBot="1">
      <c r="A61" s="32">
        <v>5</v>
      </c>
      <c r="B61" s="33" t="s">
        <v>65</v>
      </c>
      <c r="C61" s="34"/>
      <c r="D61" s="24"/>
      <c r="E61" s="25"/>
      <c r="F61" s="25"/>
      <c r="G61" s="25"/>
      <c r="H61" s="26">
        <f>SUM(G63:G69)</f>
        <v>0</v>
      </c>
      <c r="I61" s="47"/>
      <c r="J61" s="42" t="e">
        <f>SUM(I63:I69)</f>
        <v>#DIV/0!</v>
      </c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46" s="2" customFormat="1">
      <c r="A62" s="35"/>
      <c r="B62" s="29"/>
      <c r="C62" s="36"/>
      <c r="D62" s="5"/>
      <c r="E62" s="5"/>
      <c r="F62" s="5"/>
      <c r="G62" s="5"/>
      <c r="H62" s="6"/>
      <c r="I62" s="6"/>
      <c r="J62" s="52"/>
      <c r="K62" s="95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46" s="2" customFormat="1" ht="15.75">
      <c r="A63" s="46" t="s">
        <v>6</v>
      </c>
      <c r="B63" s="84" t="s">
        <v>150</v>
      </c>
      <c r="C63" s="30"/>
      <c r="D63" s="11">
        <v>0</v>
      </c>
      <c r="E63" s="27" t="s">
        <v>17</v>
      </c>
      <c r="F63" s="11"/>
      <c r="G63" s="45">
        <f t="shared" ref="G63:G64" si="16">+D63*F63</f>
        <v>0</v>
      </c>
      <c r="H63" s="6"/>
      <c r="I63" s="60" t="e">
        <f>+G63/$H$205</f>
        <v>#DIV/0!</v>
      </c>
      <c r="K63" s="98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46" s="2" customFormat="1" ht="15.75">
      <c r="A64" s="46" t="s">
        <v>30</v>
      </c>
      <c r="B64" s="84" t="s">
        <v>151</v>
      </c>
      <c r="C64" s="30"/>
      <c r="D64" s="11">
        <v>0</v>
      </c>
      <c r="E64" s="27" t="s">
        <v>17</v>
      </c>
      <c r="F64" s="11"/>
      <c r="G64" s="45">
        <f t="shared" si="16"/>
        <v>0</v>
      </c>
      <c r="H64" s="6"/>
      <c r="I64" s="60" t="e">
        <f>+G64/$H$205</f>
        <v>#DIV/0!</v>
      </c>
      <c r="K64" s="98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 s="2" customFormat="1" ht="15.75">
      <c r="A65" s="46" t="s">
        <v>47</v>
      </c>
      <c r="B65" s="84" t="s">
        <v>152</v>
      </c>
      <c r="C65" s="30"/>
      <c r="D65" s="11">
        <v>0</v>
      </c>
      <c r="E65" s="27" t="s">
        <v>17</v>
      </c>
      <c r="F65" s="11"/>
      <c r="G65" s="45">
        <f t="shared" ref="G65:G68" si="17">+D65*F65</f>
        <v>0</v>
      </c>
      <c r="H65" s="6"/>
      <c r="I65" s="60" t="e">
        <f t="shared" ref="I65:I68" si="18">+G65/$H$205</f>
        <v>#DIV/0!</v>
      </c>
      <c r="K65" s="98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 s="2" customFormat="1" ht="15.75">
      <c r="A66" s="46" t="s">
        <v>48</v>
      </c>
      <c r="B66" s="84" t="s">
        <v>153</v>
      </c>
      <c r="C66" s="30"/>
      <c r="D66" s="11">
        <v>0</v>
      </c>
      <c r="E66" s="27" t="s">
        <v>17</v>
      </c>
      <c r="F66" s="11"/>
      <c r="G66" s="45">
        <f t="shared" si="17"/>
        <v>0</v>
      </c>
      <c r="H66" s="6"/>
      <c r="I66" s="60" t="e">
        <f t="shared" si="18"/>
        <v>#DIV/0!</v>
      </c>
      <c r="K66" s="98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 s="2" customFormat="1" ht="15.75">
      <c r="A67" s="46" t="s">
        <v>156</v>
      </c>
      <c r="B67" s="86" t="s">
        <v>154</v>
      </c>
      <c r="C67" s="30"/>
      <c r="D67" s="11">
        <v>0</v>
      </c>
      <c r="E67" s="27" t="s">
        <v>17</v>
      </c>
      <c r="F67" s="11"/>
      <c r="G67" s="45">
        <f t="shared" si="17"/>
        <v>0</v>
      </c>
      <c r="H67" s="6"/>
      <c r="I67" s="60" t="e">
        <f t="shared" si="18"/>
        <v>#DIV/0!</v>
      </c>
      <c r="K67" s="98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 s="2" customFormat="1" ht="15.75">
      <c r="A68" s="46" t="s">
        <v>157</v>
      </c>
      <c r="B68" s="86" t="s">
        <v>155</v>
      </c>
      <c r="C68" s="30"/>
      <c r="D68" s="11">
        <v>0</v>
      </c>
      <c r="E68" s="27" t="s">
        <v>29</v>
      </c>
      <c r="F68" s="11"/>
      <c r="G68" s="45">
        <f t="shared" si="17"/>
        <v>0</v>
      </c>
      <c r="H68" s="6"/>
      <c r="I68" s="60" t="e">
        <f t="shared" si="18"/>
        <v>#DIV/0!</v>
      </c>
      <c r="K68" s="98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</row>
    <row r="69" spans="1:46" ht="16.5" thickBot="1">
      <c r="A69" s="73"/>
      <c r="B69" s="74"/>
      <c r="C69" s="30"/>
      <c r="D69" s="75"/>
      <c r="E69" s="76"/>
      <c r="F69" s="75"/>
      <c r="G69" s="39"/>
      <c r="H69" s="40"/>
      <c r="I69" s="51"/>
      <c r="J69" s="2"/>
      <c r="K69" s="98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</row>
    <row r="70" spans="1:46" s="2" customFormat="1" ht="21" thickBot="1">
      <c r="A70" s="22">
        <v>6</v>
      </c>
      <c r="B70" s="23" t="s">
        <v>66</v>
      </c>
      <c r="C70" s="70"/>
      <c r="D70" s="24"/>
      <c r="E70" s="25"/>
      <c r="F70" s="25"/>
      <c r="G70" s="25"/>
      <c r="H70" s="26">
        <f>SUM(G72:G74)</f>
        <v>0</v>
      </c>
      <c r="I70" s="47"/>
      <c r="J70" s="42" t="e">
        <f>SUM(I72:I74)</f>
        <v>#DIV/0!</v>
      </c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</row>
    <row r="71" spans="1:46" s="2" customFormat="1">
      <c r="A71" s="37"/>
      <c r="B71" s="38"/>
      <c r="C71" s="29"/>
      <c r="D71" s="5"/>
      <c r="E71" s="5"/>
      <c r="F71" s="5"/>
      <c r="G71" s="5"/>
      <c r="H71" s="6"/>
      <c r="I71" s="6"/>
      <c r="J71" s="50"/>
      <c r="K71" s="95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</row>
    <row r="72" spans="1:46" s="2" customFormat="1" ht="15.75">
      <c r="A72" s="43" t="s">
        <v>7</v>
      </c>
      <c r="B72" s="84" t="s">
        <v>158</v>
      </c>
      <c r="C72" s="30"/>
      <c r="D72" s="11">
        <v>0</v>
      </c>
      <c r="E72" s="27" t="s">
        <v>17</v>
      </c>
      <c r="F72" s="81"/>
      <c r="G72" s="45">
        <f t="shared" ref="G72" si="19">+D72*F72</f>
        <v>0</v>
      </c>
      <c r="H72" s="6"/>
      <c r="I72" s="60" t="e">
        <f>+G72/$H$205</f>
        <v>#DIV/0!</v>
      </c>
      <c r="K72" s="98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</row>
    <row r="73" spans="1:46" s="2" customFormat="1" ht="15.75">
      <c r="A73" s="43" t="s">
        <v>49</v>
      </c>
      <c r="B73" s="84" t="s">
        <v>159</v>
      </c>
      <c r="C73" s="30"/>
      <c r="D73" s="11">
        <v>0</v>
      </c>
      <c r="E73" s="27" t="s">
        <v>17</v>
      </c>
      <c r="F73" s="81"/>
      <c r="G73" s="45">
        <f t="shared" ref="G73" si="20">+D73*F73</f>
        <v>0</v>
      </c>
      <c r="H73" s="6"/>
      <c r="I73" s="60" t="e">
        <f>+G73/$H$205</f>
        <v>#DIV/0!</v>
      </c>
      <c r="K73" s="98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</row>
    <row r="74" spans="1:46" ht="15.75" thickBot="1">
      <c r="A74" s="31"/>
      <c r="B74" s="108"/>
      <c r="C74" s="108"/>
      <c r="D74" s="39"/>
      <c r="E74" s="39"/>
      <c r="F74" s="39"/>
      <c r="G74" s="39"/>
      <c r="H74" s="40"/>
      <c r="I74" s="40"/>
      <c r="J74" s="40"/>
      <c r="K74" s="95"/>
    </row>
    <row r="75" spans="1:46" s="2" customFormat="1" ht="21" thickBot="1">
      <c r="A75" s="32">
        <v>7</v>
      </c>
      <c r="B75" s="33" t="s">
        <v>160</v>
      </c>
      <c r="C75" s="34"/>
      <c r="D75" s="24"/>
      <c r="E75" s="25"/>
      <c r="F75" s="25"/>
      <c r="G75" s="25"/>
      <c r="H75" s="26">
        <f>SUM(G77:G81)</f>
        <v>0</v>
      </c>
      <c r="I75" s="47"/>
      <c r="J75" s="42" t="e">
        <f>SUM(I77:I81)</f>
        <v>#DIV/0!</v>
      </c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</row>
    <row r="76" spans="1:46" s="2" customFormat="1">
      <c r="A76" s="37"/>
      <c r="B76" s="38"/>
      <c r="C76" s="29"/>
      <c r="D76" s="5"/>
      <c r="E76" s="5"/>
      <c r="F76" s="5"/>
      <c r="G76" s="5"/>
      <c r="H76" s="6"/>
      <c r="I76" s="6"/>
      <c r="J76" s="50"/>
      <c r="K76" s="95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</row>
    <row r="77" spans="1:46" s="2" customFormat="1" ht="15.75">
      <c r="A77" s="43" t="s">
        <v>8</v>
      </c>
      <c r="B77" s="84" t="s">
        <v>161</v>
      </c>
      <c r="C77" s="30"/>
      <c r="D77" s="11">
        <v>0</v>
      </c>
      <c r="E77" s="27" t="s">
        <v>17</v>
      </c>
      <c r="F77" s="11"/>
      <c r="G77" s="45">
        <f t="shared" ref="G77" si="21">+D77*F77</f>
        <v>0</v>
      </c>
      <c r="H77" s="6"/>
      <c r="I77" s="60" t="e">
        <f>+G77/$H$205</f>
        <v>#DIV/0!</v>
      </c>
      <c r="K77" s="98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</row>
    <row r="78" spans="1:46" s="2" customFormat="1" ht="15.75">
      <c r="A78" s="43" t="s">
        <v>31</v>
      </c>
      <c r="B78" s="84" t="s">
        <v>162</v>
      </c>
      <c r="C78" s="30"/>
      <c r="D78" s="11">
        <v>0</v>
      </c>
      <c r="E78" s="27" t="s">
        <v>17</v>
      </c>
      <c r="F78" s="11"/>
      <c r="G78" s="45">
        <f t="shared" ref="G78:G80" si="22">+D78*F78</f>
        <v>0</v>
      </c>
      <c r="H78" s="6"/>
      <c r="I78" s="60" t="e">
        <f>+G78/$H$205</f>
        <v>#DIV/0!</v>
      </c>
      <c r="K78" s="98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</row>
    <row r="79" spans="1:46" s="2" customFormat="1" ht="15.75">
      <c r="A79" s="43" t="s">
        <v>57</v>
      </c>
      <c r="B79" s="84" t="s">
        <v>163</v>
      </c>
      <c r="C79" s="30"/>
      <c r="D79" s="11">
        <v>0</v>
      </c>
      <c r="E79" s="27" t="s">
        <v>17</v>
      </c>
      <c r="F79" s="11"/>
      <c r="G79" s="45">
        <f t="shared" si="22"/>
        <v>0</v>
      </c>
      <c r="H79" s="6"/>
      <c r="I79" s="60" t="e">
        <f>+G79/$H$205</f>
        <v>#DIV/0!</v>
      </c>
      <c r="K79" s="98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</row>
    <row r="80" spans="1:46" s="2" customFormat="1" ht="15.75">
      <c r="A80" s="43" t="s">
        <v>58</v>
      </c>
      <c r="B80" s="84" t="s">
        <v>164</v>
      </c>
      <c r="C80" s="30"/>
      <c r="D80" s="11">
        <v>0</v>
      </c>
      <c r="E80" s="27" t="s">
        <v>29</v>
      </c>
      <c r="F80" s="11"/>
      <c r="G80" s="45">
        <f t="shared" si="22"/>
        <v>0</v>
      </c>
      <c r="H80" s="6"/>
      <c r="I80" s="60" t="e">
        <f>+G80/$H$205</f>
        <v>#DIV/0!</v>
      </c>
      <c r="K80" s="98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</row>
    <row r="81" spans="1:46" ht="15.75" thickBot="1">
      <c r="A81" s="31"/>
      <c r="B81" s="108"/>
      <c r="C81" s="108"/>
      <c r="D81" s="39"/>
      <c r="E81" s="39"/>
      <c r="F81" s="39"/>
      <c r="G81" s="39"/>
      <c r="H81" s="40"/>
      <c r="I81" s="40"/>
      <c r="J81" s="51"/>
      <c r="K81" s="95"/>
    </row>
    <row r="82" spans="1:46" s="2" customFormat="1" ht="21" thickBot="1">
      <c r="A82" s="32">
        <v>8</v>
      </c>
      <c r="B82" s="33" t="s">
        <v>68</v>
      </c>
      <c r="C82" s="34"/>
      <c r="D82" s="24"/>
      <c r="E82" s="25"/>
      <c r="F82" s="25"/>
      <c r="G82" s="25"/>
      <c r="H82" s="26">
        <f>SUM(G84:G86)</f>
        <v>0</v>
      </c>
      <c r="I82" s="47"/>
      <c r="J82" s="42" t="e">
        <f>SUM(I84:I86)</f>
        <v>#DIV/0!</v>
      </c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</row>
    <row r="83" spans="1:46">
      <c r="A83" s="37"/>
      <c r="B83" s="38"/>
      <c r="C83" s="29"/>
      <c r="D83" s="5"/>
      <c r="E83" s="5"/>
      <c r="F83" s="5"/>
      <c r="G83" s="5"/>
      <c r="H83" s="6"/>
      <c r="I83" s="6"/>
      <c r="J83" s="50"/>
      <c r="K83" s="95"/>
    </row>
    <row r="84" spans="1:46" ht="15.75">
      <c r="A84" s="43" t="s">
        <v>32</v>
      </c>
      <c r="B84" s="84" t="s">
        <v>165</v>
      </c>
      <c r="C84" s="30"/>
      <c r="D84" s="11">
        <v>0</v>
      </c>
      <c r="E84" s="27" t="s">
        <v>17</v>
      </c>
      <c r="F84" s="11"/>
      <c r="G84" s="45">
        <f t="shared" ref="G84" si="23">+D84*F84</f>
        <v>0</v>
      </c>
      <c r="H84" s="6"/>
      <c r="I84" s="60" t="e">
        <f>+G84/$H$205</f>
        <v>#DIV/0!</v>
      </c>
      <c r="J84" s="2"/>
      <c r="K84" s="98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</row>
    <row r="85" spans="1:46" ht="15.75">
      <c r="A85" s="43" t="s">
        <v>67</v>
      </c>
      <c r="B85" s="84" t="s">
        <v>166</v>
      </c>
      <c r="C85" s="30"/>
      <c r="D85" s="11">
        <v>0</v>
      </c>
      <c r="E85" s="27" t="s">
        <v>17</v>
      </c>
      <c r="F85" s="11"/>
      <c r="G85" s="45">
        <f t="shared" ref="G85" si="24">+D85*F85</f>
        <v>0</v>
      </c>
      <c r="H85" s="6"/>
      <c r="I85" s="60" t="e">
        <f>+G85/$H$205</f>
        <v>#DIV/0!</v>
      </c>
      <c r="J85" s="2"/>
      <c r="K85" s="98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</row>
    <row r="86" spans="1:46" ht="15.75" thickBot="1">
      <c r="A86" s="31"/>
      <c r="B86" s="108"/>
      <c r="C86" s="108"/>
      <c r="D86" s="39"/>
      <c r="E86" s="39"/>
      <c r="F86" s="39"/>
      <c r="G86" s="39"/>
      <c r="H86" s="40"/>
      <c r="I86" s="40"/>
      <c r="J86" s="51"/>
      <c r="K86" s="95"/>
    </row>
    <row r="87" spans="1:46" s="2" customFormat="1" ht="21" thickBot="1">
      <c r="A87" s="32">
        <v>9</v>
      </c>
      <c r="B87" s="33" t="s">
        <v>167</v>
      </c>
      <c r="C87" s="34"/>
      <c r="D87" s="24"/>
      <c r="E87" s="25"/>
      <c r="F87" s="25"/>
      <c r="G87" s="25"/>
      <c r="H87" s="26">
        <f>SUM(G89:G90)</f>
        <v>0</v>
      </c>
      <c r="I87" s="47"/>
      <c r="J87" s="42" t="e">
        <f>SUM(I89:I90)</f>
        <v>#DIV/0!</v>
      </c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</row>
    <row r="88" spans="1:46" s="2" customFormat="1">
      <c r="A88" s="37"/>
      <c r="B88" s="38"/>
      <c r="C88" s="29"/>
      <c r="D88" s="5"/>
      <c r="E88" s="5"/>
      <c r="F88" s="5"/>
      <c r="G88" s="5"/>
      <c r="H88" s="6"/>
      <c r="I88" s="6"/>
      <c r="J88" s="50"/>
      <c r="K88" s="95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</row>
    <row r="89" spans="1:46" s="2" customFormat="1" ht="15.75">
      <c r="A89" s="43" t="s">
        <v>33</v>
      </c>
      <c r="B89" s="84" t="s">
        <v>168</v>
      </c>
      <c r="C89" s="30"/>
      <c r="D89" s="11">
        <v>0</v>
      </c>
      <c r="E89" s="27" t="s">
        <v>29</v>
      </c>
      <c r="F89" s="11"/>
      <c r="G89" s="45">
        <f t="shared" ref="G89" si="25">+D89*F89</f>
        <v>0</v>
      </c>
      <c r="H89" s="6"/>
      <c r="I89" s="60" t="e">
        <f>+G89/$H$205</f>
        <v>#DIV/0!</v>
      </c>
      <c r="K89" s="98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</row>
    <row r="90" spans="1:46" ht="15.75" thickBot="1">
      <c r="A90" s="31"/>
      <c r="B90" s="108"/>
      <c r="C90" s="108"/>
      <c r="D90" s="39"/>
      <c r="E90" s="39"/>
      <c r="F90" s="39"/>
      <c r="G90" s="39"/>
      <c r="H90" s="40"/>
      <c r="I90" s="40"/>
      <c r="J90" s="51"/>
      <c r="K90" s="95"/>
    </row>
    <row r="91" spans="1:46" s="2" customFormat="1" ht="21" thickBot="1">
      <c r="A91" s="32">
        <v>10</v>
      </c>
      <c r="B91" s="33" t="s">
        <v>169</v>
      </c>
      <c r="C91" s="34"/>
      <c r="D91" s="24"/>
      <c r="E91" s="25"/>
      <c r="F91" s="25"/>
      <c r="G91" s="25"/>
      <c r="H91" s="26">
        <f>SUM(G93:G104)</f>
        <v>0</v>
      </c>
      <c r="I91" s="47"/>
      <c r="J91" s="42" t="e">
        <f>SUM(I93:I104)</f>
        <v>#DIV/0!</v>
      </c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</row>
    <row r="92" spans="1:46" s="2" customFormat="1">
      <c r="A92" s="37"/>
      <c r="B92" s="38"/>
      <c r="C92" s="29"/>
      <c r="D92" s="5"/>
      <c r="E92" s="5"/>
      <c r="F92" s="5"/>
      <c r="G92" s="5"/>
      <c r="H92" s="6"/>
      <c r="I92" s="6"/>
      <c r="J92" s="50"/>
      <c r="K92" s="95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</row>
    <row r="93" spans="1:46" s="2" customFormat="1">
      <c r="B93" s="89" t="s">
        <v>170</v>
      </c>
      <c r="C93" s="30"/>
      <c r="D93" s="11"/>
      <c r="E93" s="27"/>
      <c r="F93" s="11"/>
      <c r="G93" s="45"/>
      <c r="H93" s="6"/>
      <c r="I93" s="60"/>
      <c r="K93" s="98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</row>
    <row r="94" spans="1:46" s="2" customFormat="1" ht="15.75">
      <c r="A94" s="43" t="s">
        <v>34</v>
      </c>
      <c r="B94" s="84" t="s">
        <v>171</v>
      </c>
      <c r="C94" s="30"/>
      <c r="D94" s="11">
        <v>0</v>
      </c>
      <c r="E94" s="27" t="s">
        <v>16</v>
      </c>
      <c r="F94" s="11"/>
      <c r="G94" s="45">
        <f t="shared" ref="G94:G103" si="26">+D94*F94</f>
        <v>0</v>
      </c>
      <c r="H94" s="6"/>
      <c r="I94" s="60" t="e">
        <f t="shared" ref="I94:I99" si="27">+G94/$H$205</f>
        <v>#DIV/0!</v>
      </c>
      <c r="K94" s="98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</row>
    <row r="95" spans="1:46" s="2" customFormat="1" ht="15.75">
      <c r="A95" s="43" t="s">
        <v>69</v>
      </c>
      <c r="B95" s="84" t="s">
        <v>172</v>
      </c>
      <c r="C95" s="30"/>
      <c r="D95" s="11">
        <v>0</v>
      </c>
      <c r="E95" s="27" t="s">
        <v>29</v>
      </c>
      <c r="F95" s="11"/>
      <c r="G95" s="45">
        <f t="shared" si="26"/>
        <v>0</v>
      </c>
      <c r="H95" s="6"/>
      <c r="I95" s="60" t="e">
        <f t="shared" si="27"/>
        <v>#DIV/0!</v>
      </c>
      <c r="K95" s="98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</row>
    <row r="96" spans="1:46" s="2" customFormat="1" ht="15.75">
      <c r="A96" s="43" t="s">
        <v>70</v>
      </c>
      <c r="B96" s="86" t="s">
        <v>173</v>
      </c>
      <c r="C96" s="30"/>
      <c r="D96" s="11">
        <v>0</v>
      </c>
      <c r="E96" s="27" t="s">
        <v>17</v>
      </c>
      <c r="F96" s="11"/>
      <c r="G96" s="45">
        <f t="shared" si="26"/>
        <v>0</v>
      </c>
      <c r="H96" s="6"/>
      <c r="I96" s="60" t="e">
        <f t="shared" si="27"/>
        <v>#DIV/0!</v>
      </c>
      <c r="K96" s="98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</row>
    <row r="97" spans="1:46" s="2" customFormat="1" ht="15.75">
      <c r="A97" s="43" t="s">
        <v>181</v>
      </c>
      <c r="B97" s="86" t="s">
        <v>174</v>
      </c>
      <c r="C97" s="30"/>
      <c r="D97" s="11">
        <v>0</v>
      </c>
      <c r="E97" s="27" t="s">
        <v>17</v>
      </c>
      <c r="F97" s="11"/>
      <c r="G97" s="45">
        <f t="shared" si="26"/>
        <v>0</v>
      </c>
      <c r="H97" s="6"/>
      <c r="I97" s="60" t="e">
        <f t="shared" si="27"/>
        <v>#DIV/0!</v>
      </c>
      <c r="K97" s="98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</row>
    <row r="98" spans="1:46" s="2" customFormat="1" ht="15.75">
      <c r="A98" s="43" t="s">
        <v>182</v>
      </c>
      <c r="B98" s="86" t="s">
        <v>175</v>
      </c>
      <c r="C98" s="30"/>
      <c r="D98" s="11">
        <v>0</v>
      </c>
      <c r="E98" s="27" t="s">
        <v>17</v>
      </c>
      <c r="F98" s="11"/>
      <c r="G98" s="45">
        <f t="shared" si="26"/>
        <v>0</v>
      </c>
      <c r="H98" s="6"/>
      <c r="I98" s="60" t="e">
        <f t="shared" si="27"/>
        <v>#DIV/0!</v>
      </c>
      <c r="K98" s="98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</row>
    <row r="99" spans="1:46" s="2" customFormat="1" ht="15.75">
      <c r="A99" s="43" t="s">
        <v>183</v>
      </c>
      <c r="B99" s="86" t="s">
        <v>176</v>
      </c>
      <c r="C99" s="30"/>
      <c r="D99" s="11">
        <v>0</v>
      </c>
      <c r="E99" s="27" t="s">
        <v>17</v>
      </c>
      <c r="F99" s="11"/>
      <c r="G99" s="45">
        <f t="shared" si="26"/>
        <v>0</v>
      </c>
      <c r="H99" s="6"/>
      <c r="I99" s="60" t="e">
        <f t="shared" si="27"/>
        <v>#DIV/0!</v>
      </c>
      <c r="K99" s="98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</row>
    <row r="100" spans="1:46" s="2" customFormat="1">
      <c r="B100" s="94" t="s">
        <v>177</v>
      </c>
      <c r="C100" s="30"/>
      <c r="D100" s="11"/>
      <c r="E100" s="27"/>
      <c r="F100" s="11"/>
      <c r="G100" s="45"/>
      <c r="H100" s="6"/>
      <c r="I100" s="60"/>
      <c r="K100" s="98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</row>
    <row r="101" spans="1:46" s="2" customFormat="1" ht="15.75">
      <c r="A101" s="43" t="s">
        <v>184</v>
      </c>
      <c r="B101" s="86" t="s">
        <v>178</v>
      </c>
      <c r="C101" s="30"/>
      <c r="D101" s="11">
        <v>0</v>
      </c>
      <c r="E101" s="27" t="s">
        <v>17</v>
      </c>
      <c r="F101" s="11"/>
      <c r="G101" s="45">
        <f t="shared" si="26"/>
        <v>0</v>
      </c>
      <c r="H101" s="6"/>
      <c r="I101" s="60" t="e">
        <f>+G101/$H$205</f>
        <v>#DIV/0!</v>
      </c>
      <c r="K101" s="98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</row>
    <row r="102" spans="1:46" s="2" customFormat="1" ht="15.75">
      <c r="A102" s="43" t="s">
        <v>185</v>
      </c>
      <c r="B102" s="86" t="s">
        <v>179</v>
      </c>
      <c r="C102" s="30"/>
      <c r="D102" s="11">
        <v>0</v>
      </c>
      <c r="E102" s="27" t="s">
        <v>17</v>
      </c>
      <c r="F102" s="11"/>
      <c r="G102" s="45">
        <f t="shared" si="26"/>
        <v>0</v>
      </c>
      <c r="H102" s="6"/>
      <c r="I102" s="60" t="e">
        <f>+G102/$H$205</f>
        <v>#DIV/0!</v>
      </c>
      <c r="K102" s="98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</row>
    <row r="103" spans="1:46" s="2" customFormat="1" ht="15.75">
      <c r="A103" s="43" t="s">
        <v>186</v>
      </c>
      <c r="B103" s="86" t="s">
        <v>180</v>
      </c>
      <c r="C103" s="30"/>
      <c r="D103" s="11">
        <v>0</v>
      </c>
      <c r="E103" s="27" t="s">
        <v>29</v>
      </c>
      <c r="F103" s="11"/>
      <c r="G103" s="45">
        <f t="shared" si="26"/>
        <v>0</v>
      </c>
      <c r="H103" s="6"/>
      <c r="I103" s="60" t="e">
        <f>+G103/$H$205</f>
        <v>#DIV/0!</v>
      </c>
      <c r="K103" s="98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</row>
    <row r="104" spans="1:46" ht="15.75" thickBot="1">
      <c r="A104" s="31"/>
      <c r="B104" s="108"/>
      <c r="C104" s="108"/>
      <c r="D104" s="39"/>
      <c r="E104" s="39"/>
      <c r="F104" s="39"/>
      <c r="G104" s="39"/>
      <c r="H104" s="40"/>
      <c r="I104" s="40"/>
      <c r="J104" s="51"/>
      <c r="K104" s="95"/>
    </row>
    <row r="105" spans="1:46" s="2" customFormat="1" ht="21" thickBot="1">
      <c r="A105" s="32">
        <v>11</v>
      </c>
      <c r="B105" s="33" t="s">
        <v>187</v>
      </c>
      <c r="C105" s="34"/>
      <c r="D105" s="24"/>
      <c r="E105" s="25"/>
      <c r="F105" s="25"/>
      <c r="G105" s="25"/>
      <c r="H105" s="26">
        <f>SUM(G107:G114)</f>
        <v>0</v>
      </c>
      <c r="I105" s="47"/>
      <c r="J105" s="42" t="e">
        <f>SUM(I107:I114)</f>
        <v>#DIV/0!</v>
      </c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</row>
    <row r="106" spans="1:46" s="2" customFormat="1">
      <c r="A106" s="37"/>
      <c r="B106" s="38"/>
      <c r="C106" s="29"/>
      <c r="D106" s="5"/>
      <c r="E106" s="5"/>
      <c r="F106" s="5"/>
      <c r="G106" s="5"/>
      <c r="H106" s="6"/>
      <c r="I106" s="6"/>
      <c r="J106" s="50"/>
      <c r="K106" s="95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</row>
    <row r="107" spans="1:46" s="2" customFormat="1" ht="15.75">
      <c r="A107" s="43" t="s">
        <v>35</v>
      </c>
      <c r="B107" s="84" t="s">
        <v>188</v>
      </c>
      <c r="C107" s="30"/>
      <c r="D107" s="11">
        <v>0</v>
      </c>
      <c r="E107" s="27" t="s">
        <v>18</v>
      </c>
      <c r="F107" s="11"/>
      <c r="G107" s="45">
        <f t="shared" ref="G107" si="28">+D107*F107</f>
        <v>0</v>
      </c>
      <c r="H107" s="80"/>
      <c r="I107" s="60" t="e">
        <f t="shared" ref="I107:I113" si="29">+G107/$H$205</f>
        <v>#DIV/0!</v>
      </c>
      <c r="K107" s="98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</row>
    <row r="108" spans="1:46" s="2" customFormat="1" ht="15.75">
      <c r="A108" s="43" t="s">
        <v>71</v>
      </c>
      <c r="B108" s="84" t="s">
        <v>189</v>
      </c>
      <c r="C108" s="30"/>
      <c r="D108" s="11">
        <v>0</v>
      </c>
      <c r="E108" s="27" t="s">
        <v>18</v>
      </c>
      <c r="F108" s="11"/>
      <c r="G108" s="45">
        <f t="shared" ref="G108:G112" si="30">+D108*F108</f>
        <v>0</v>
      </c>
      <c r="H108" s="80"/>
      <c r="I108" s="60" t="e">
        <f t="shared" si="29"/>
        <v>#DIV/0!</v>
      </c>
      <c r="K108" s="98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</row>
    <row r="109" spans="1:46" s="2" customFormat="1" ht="15.75">
      <c r="A109" s="43" t="s">
        <v>72</v>
      </c>
      <c r="B109" s="84" t="s">
        <v>190</v>
      </c>
      <c r="C109" s="30"/>
      <c r="D109" s="11">
        <v>0</v>
      </c>
      <c r="E109" s="27" t="s">
        <v>18</v>
      </c>
      <c r="F109" s="11"/>
      <c r="G109" s="45">
        <f t="shared" si="30"/>
        <v>0</v>
      </c>
      <c r="H109" s="80"/>
      <c r="I109" s="60" t="e">
        <f t="shared" si="29"/>
        <v>#DIV/0!</v>
      </c>
      <c r="K109" s="98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</row>
    <row r="110" spans="1:46" s="2" customFormat="1" ht="15.75">
      <c r="A110" s="43" t="s">
        <v>73</v>
      </c>
      <c r="B110" s="84" t="s">
        <v>191</v>
      </c>
      <c r="C110" s="30"/>
      <c r="D110" s="11">
        <v>0</v>
      </c>
      <c r="E110" s="27" t="s">
        <v>17</v>
      </c>
      <c r="F110" s="11"/>
      <c r="G110" s="45">
        <f t="shared" si="30"/>
        <v>0</v>
      </c>
      <c r="H110" s="80"/>
      <c r="I110" s="60" t="e">
        <f t="shared" si="29"/>
        <v>#DIV/0!</v>
      </c>
      <c r="K110" s="98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</row>
    <row r="111" spans="1:46" s="2" customFormat="1" ht="15.75">
      <c r="A111" s="43" t="s">
        <v>74</v>
      </c>
      <c r="B111" s="84" t="s">
        <v>192</v>
      </c>
      <c r="C111" s="30"/>
      <c r="D111" s="11">
        <v>0</v>
      </c>
      <c r="E111" s="27" t="s">
        <v>17</v>
      </c>
      <c r="F111" s="11"/>
      <c r="G111" s="45">
        <f t="shared" si="30"/>
        <v>0</v>
      </c>
      <c r="H111" s="80"/>
      <c r="I111" s="60" t="e">
        <f t="shared" si="29"/>
        <v>#DIV/0!</v>
      </c>
      <c r="K111" s="98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</row>
    <row r="112" spans="1:46" s="2" customFormat="1" ht="15.75">
      <c r="A112" s="43" t="s">
        <v>75</v>
      </c>
      <c r="B112" s="84" t="s">
        <v>193</v>
      </c>
      <c r="C112" s="30"/>
      <c r="D112" s="11">
        <v>0</v>
      </c>
      <c r="E112" s="27" t="s">
        <v>16</v>
      </c>
      <c r="F112" s="11"/>
      <c r="G112" s="45">
        <f t="shared" si="30"/>
        <v>0</v>
      </c>
      <c r="H112" s="80"/>
      <c r="I112" s="60" t="e">
        <f t="shared" si="29"/>
        <v>#DIV/0!</v>
      </c>
      <c r="K112" s="98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</row>
    <row r="113" spans="1:46" s="2" customFormat="1" ht="15.75">
      <c r="A113" s="43" t="s">
        <v>195</v>
      </c>
      <c r="B113" s="86" t="s">
        <v>194</v>
      </c>
      <c r="C113" s="30"/>
      <c r="D113" s="11">
        <v>0</v>
      </c>
      <c r="E113" s="27" t="s">
        <v>16</v>
      </c>
      <c r="F113" s="11"/>
      <c r="G113" s="45">
        <f t="shared" ref="G113" si="31">+D113*F113</f>
        <v>0</v>
      </c>
      <c r="H113" s="80"/>
      <c r="I113" s="60" t="e">
        <f t="shared" si="29"/>
        <v>#DIV/0!</v>
      </c>
      <c r="K113" s="98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</row>
    <row r="114" spans="1:46" s="49" customFormat="1" ht="16.5" thickBot="1">
      <c r="A114" s="21"/>
      <c r="B114" s="105"/>
      <c r="C114" s="105"/>
      <c r="D114" s="39"/>
      <c r="E114" s="39"/>
      <c r="F114" s="39"/>
      <c r="G114" s="39"/>
      <c r="H114" s="80"/>
      <c r="I114" s="63"/>
      <c r="J114" s="51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</row>
    <row r="115" spans="1:46" s="2" customFormat="1" ht="21" thickBot="1">
      <c r="A115" s="22">
        <v>12</v>
      </c>
      <c r="B115" s="23" t="s">
        <v>50</v>
      </c>
      <c r="C115" s="70"/>
      <c r="D115" s="24"/>
      <c r="E115" s="25"/>
      <c r="F115" s="25"/>
      <c r="G115" s="25"/>
      <c r="H115" s="26">
        <f>SUM(G117:G128)</f>
        <v>0</v>
      </c>
      <c r="I115" s="47"/>
      <c r="J115" s="42" t="e">
        <f>SUM(I117:I128)</f>
        <v>#DIV/0!</v>
      </c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</row>
    <row r="116" spans="1:46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0"/>
      <c r="K116" s="95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</row>
    <row r="117" spans="1:46" s="2" customFormat="1" ht="15.75">
      <c r="A117" s="43" t="s">
        <v>53</v>
      </c>
      <c r="B117" s="78" t="s">
        <v>196</v>
      </c>
      <c r="C117" s="30"/>
      <c r="D117" s="11">
        <v>0</v>
      </c>
      <c r="E117" s="27" t="s">
        <v>18</v>
      </c>
      <c r="F117" s="11"/>
      <c r="G117" s="45">
        <f t="shared" ref="G117:G118" si="32">+D117*F117</f>
        <v>0</v>
      </c>
      <c r="H117" s="6"/>
      <c r="I117" s="60" t="e">
        <f>+G117/$H$205</f>
        <v>#DIV/0!</v>
      </c>
      <c r="K117" s="98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</row>
    <row r="118" spans="1:46" s="2" customFormat="1" ht="15.75">
      <c r="A118" s="43" t="s">
        <v>54</v>
      </c>
      <c r="B118" s="78" t="s">
        <v>197</v>
      </c>
      <c r="C118" s="30"/>
      <c r="D118" s="11">
        <v>0</v>
      </c>
      <c r="E118" s="27" t="s">
        <v>18</v>
      </c>
      <c r="F118" s="11"/>
      <c r="G118" s="45">
        <f t="shared" si="32"/>
        <v>0</v>
      </c>
      <c r="H118" s="6"/>
      <c r="I118" s="60" t="e">
        <f>+G118/$H$205</f>
        <v>#DIV/0!</v>
      </c>
      <c r="K118" s="98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</row>
    <row r="119" spans="1:46" s="2" customFormat="1" ht="15.75">
      <c r="A119" s="43" t="s">
        <v>207</v>
      </c>
      <c r="B119" s="103" t="s">
        <v>198</v>
      </c>
      <c r="C119" s="30"/>
      <c r="D119" s="11">
        <v>0</v>
      </c>
      <c r="E119" s="27" t="s">
        <v>18</v>
      </c>
      <c r="F119" s="11"/>
      <c r="G119" s="45">
        <f t="shared" ref="G119:G127" si="33">+D119*F119</f>
        <v>0</v>
      </c>
      <c r="H119" s="6"/>
      <c r="I119" s="60" t="e">
        <f t="shared" ref="I119:I127" si="34">+G119/$H$205</f>
        <v>#DIV/0!</v>
      </c>
      <c r="K119" s="98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</row>
    <row r="120" spans="1:46" s="2" customFormat="1" ht="15.75">
      <c r="A120" s="43" t="s">
        <v>208</v>
      </c>
      <c r="B120" s="103" t="s">
        <v>199</v>
      </c>
      <c r="C120" s="30"/>
      <c r="D120" s="11">
        <v>0</v>
      </c>
      <c r="E120" s="27" t="s">
        <v>18</v>
      </c>
      <c r="F120" s="11"/>
      <c r="G120" s="45">
        <f t="shared" si="33"/>
        <v>0</v>
      </c>
      <c r="H120" s="6"/>
      <c r="I120" s="60" t="e">
        <f t="shared" si="34"/>
        <v>#DIV/0!</v>
      </c>
      <c r="K120" s="98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</row>
    <row r="121" spans="1:46" s="2" customFormat="1" ht="15.75">
      <c r="A121" s="43" t="s">
        <v>209</v>
      </c>
      <c r="B121" s="103" t="s">
        <v>200</v>
      </c>
      <c r="C121" s="30"/>
      <c r="D121" s="11">
        <v>0</v>
      </c>
      <c r="E121" s="27" t="s">
        <v>18</v>
      </c>
      <c r="F121" s="11"/>
      <c r="G121" s="45">
        <f t="shared" si="33"/>
        <v>0</v>
      </c>
      <c r="H121" s="6"/>
      <c r="I121" s="60" t="e">
        <f t="shared" si="34"/>
        <v>#DIV/0!</v>
      </c>
      <c r="K121" s="98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</row>
    <row r="122" spans="1:46" s="2" customFormat="1" ht="15.75">
      <c r="A122" s="43" t="s">
        <v>210</v>
      </c>
      <c r="B122" s="103" t="s">
        <v>201</v>
      </c>
      <c r="C122" s="30"/>
      <c r="D122" s="11">
        <v>0</v>
      </c>
      <c r="E122" s="27" t="s">
        <v>18</v>
      </c>
      <c r="F122" s="11"/>
      <c r="G122" s="45">
        <f t="shared" si="33"/>
        <v>0</v>
      </c>
      <c r="H122" s="6"/>
      <c r="I122" s="60" t="e">
        <f t="shared" si="34"/>
        <v>#DIV/0!</v>
      </c>
      <c r="K122" s="98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</row>
    <row r="123" spans="1:46" s="2" customFormat="1" ht="15.75">
      <c r="A123" s="43" t="s">
        <v>211</v>
      </c>
      <c r="B123" s="103" t="s">
        <v>202</v>
      </c>
      <c r="C123" s="30"/>
      <c r="D123" s="11">
        <v>0</v>
      </c>
      <c r="E123" s="27" t="s">
        <v>18</v>
      </c>
      <c r="F123" s="11"/>
      <c r="G123" s="45">
        <f t="shared" si="33"/>
        <v>0</v>
      </c>
      <c r="H123" s="6"/>
      <c r="I123" s="60" t="e">
        <f t="shared" si="34"/>
        <v>#DIV/0!</v>
      </c>
      <c r="K123" s="98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</row>
    <row r="124" spans="1:46" s="2" customFormat="1" ht="15.75">
      <c r="A124" s="43" t="s">
        <v>212</v>
      </c>
      <c r="B124" s="103" t="s">
        <v>203</v>
      </c>
      <c r="C124" s="30"/>
      <c r="D124" s="11">
        <v>0</v>
      </c>
      <c r="E124" s="27" t="s">
        <v>18</v>
      </c>
      <c r="F124" s="11"/>
      <c r="G124" s="45">
        <f t="shared" si="33"/>
        <v>0</v>
      </c>
      <c r="H124" s="6"/>
      <c r="I124" s="60" t="e">
        <f t="shared" si="34"/>
        <v>#DIV/0!</v>
      </c>
      <c r="K124" s="98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</row>
    <row r="125" spans="1:46" s="2" customFormat="1" ht="15.75">
      <c r="A125" s="43" t="s">
        <v>213</v>
      </c>
      <c r="B125" s="103" t="s">
        <v>204</v>
      </c>
      <c r="C125" s="30"/>
      <c r="D125" s="11">
        <v>0</v>
      </c>
      <c r="E125" s="27" t="s">
        <v>18</v>
      </c>
      <c r="F125" s="11"/>
      <c r="G125" s="45">
        <f t="shared" si="33"/>
        <v>0</v>
      </c>
      <c r="H125" s="6"/>
      <c r="I125" s="60" t="e">
        <f t="shared" si="34"/>
        <v>#DIV/0!</v>
      </c>
      <c r="K125" s="98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</row>
    <row r="126" spans="1:46" s="2" customFormat="1" ht="15.75">
      <c r="A126" s="43" t="s">
        <v>214</v>
      </c>
      <c r="B126" s="103" t="s">
        <v>205</v>
      </c>
      <c r="C126" s="30"/>
      <c r="D126" s="11">
        <v>0</v>
      </c>
      <c r="E126" s="27" t="s">
        <v>18</v>
      </c>
      <c r="F126" s="11"/>
      <c r="G126" s="45">
        <f t="shared" si="33"/>
        <v>0</v>
      </c>
      <c r="H126" s="6"/>
      <c r="I126" s="60" t="e">
        <f t="shared" si="34"/>
        <v>#DIV/0!</v>
      </c>
      <c r="K126" s="98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</row>
    <row r="127" spans="1:46" s="2" customFormat="1" ht="15.75">
      <c r="A127" s="43" t="s">
        <v>215</v>
      </c>
      <c r="B127" s="103" t="s">
        <v>206</v>
      </c>
      <c r="C127" s="30"/>
      <c r="D127" s="11">
        <v>0</v>
      </c>
      <c r="E127" s="27" t="s">
        <v>18</v>
      </c>
      <c r="F127" s="11"/>
      <c r="G127" s="45">
        <f t="shared" si="33"/>
        <v>0</v>
      </c>
      <c r="H127" s="6"/>
      <c r="I127" s="60" t="e">
        <f t="shared" si="34"/>
        <v>#DIV/0!</v>
      </c>
      <c r="K127" s="98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</row>
    <row r="128" spans="1:46" ht="15.75" thickBot="1">
      <c r="A128" s="31"/>
      <c r="B128" s="108"/>
      <c r="C128" s="108"/>
      <c r="D128" s="39"/>
      <c r="E128" s="39"/>
      <c r="F128" s="39"/>
      <c r="G128" s="39"/>
      <c r="H128" s="40"/>
      <c r="I128" s="40"/>
      <c r="J128" s="51"/>
      <c r="K128" s="95"/>
    </row>
    <row r="129" spans="1:46" s="2" customFormat="1" ht="21" thickBot="1">
      <c r="A129" s="32">
        <v>13</v>
      </c>
      <c r="B129" s="33" t="s">
        <v>216</v>
      </c>
      <c r="C129" s="34"/>
      <c r="D129" s="24"/>
      <c r="E129" s="25"/>
      <c r="F129" s="25"/>
      <c r="G129" s="25"/>
      <c r="H129" s="26">
        <f>SUM(G131:G143)</f>
        <v>0</v>
      </c>
      <c r="I129" s="47"/>
      <c r="J129" s="42" t="e">
        <f>SUM(I131:I143)</f>
        <v>#DIV/0!</v>
      </c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</row>
    <row r="130" spans="1:46" s="2" customFormat="1">
      <c r="A130" s="37"/>
      <c r="B130" s="38"/>
      <c r="C130" s="29"/>
      <c r="D130" s="5"/>
      <c r="E130" s="5"/>
      <c r="F130" s="5"/>
      <c r="G130" s="5"/>
      <c r="H130" s="6"/>
      <c r="I130" s="6"/>
      <c r="J130" s="50"/>
      <c r="K130" s="95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</row>
    <row r="131" spans="1:46" s="2" customFormat="1" ht="15.75">
      <c r="A131" s="43" t="s">
        <v>55</v>
      </c>
      <c r="B131" s="84" t="s">
        <v>217</v>
      </c>
      <c r="C131" s="78"/>
      <c r="D131" s="11">
        <v>0</v>
      </c>
      <c r="E131" s="27" t="s">
        <v>18</v>
      </c>
      <c r="F131" s="11"/>
      <c r="G131" s="45">
        <f t="shared" ref="G131" si="35">+D131*F131</f>
        <v>0</v>
      </c>
      <c r="H131" s="6"/>
      <c r="I131" s="60" t="e">
        <f t="shared" ref="I131" si="36">+G131/$H$205</f>
        <v>#DIV/0!</v>
      </c>
      <c r="K131" s="98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</row>
    <row r="132" spans="1:46" s="2" customFormat="1" ht="15.75">
      <c r="A132" s="43" t="s">
        <v>56</v>
      </c>
      <c r="B132" s="84" t="s">
        <v>218</v>
      </c>
      <c r="C132" s="78"/>
      <c r="D132" s="11">
        <v>0</v>
      </c>
      <c r="E132" s="27" t="s">
        <v>18</v>
      </c>
      <c r="F132" s="11"/>
      <c r="G132" s="45">
        <f t="shared" ref="G132" si="37">+D132*F132</f>
        <v>0</v>
      </c>
      <c r="H132" s="6"/>
      <c r="I132" s="60" t="e">
        <f>+G132/$H$205</f>
        <v>#DIV/0!</v>
      </c>
      <c r="K132" s="98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</row>
    <row r="133" spans="1:46" s="2" customFormat="1" ht="15.75">
      <c r="A133" s="43" t="s">
        <v>59</v>
      </c>
      <c r="B133" s="84" t="s">
        <v>219</v>
      </c>
      <c r="C133" s="78"/>
      <c r="D133" s="11">
        <v>0</v>
      </c>
      <c r="E133" s="27" t="s">
        <v>18</v>
      </c>
      <c r="F133" s="11"/>
      <c r="G133" s="45">
        <f t="shared" ref="G133:G142" si="38">+D133*F133</f>
        <v>0</v>
      </c>
      <c r="H133" s="6"/>
      <c r="I133" s="60" t="e">
        <f t="shared" ref="I133:I142" si="39">+G133/$H$205</f>
        <v>#DIV/0!</v>
      </c>
      <c r="K133" s="98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</row>
    <row r="134" spans="1:46" s="2" customFormat="1" ht="15.75">
      <c r="A134" s="43" t="s">
        <v>60</v>
      </c>
      <c r="B134" s="84" t="s">
        <v>220</v>
      </c>
      <c r="C134" s="78"/>
      <c r="D134" s="11">
        <v>0</v>
      </c>
      <c r="E134" s="27" t="s">
        <v>18</v>
      </c>
      <c r="F134" s="11"/>
      <c r="G134" s="45">
        <f t="shared" si="38"/>
        <v>0</v>
      </c>
      <c r="H134" s="6"/>
      <c r="I134" s="60" t="e">
        <f t="shared" si="39"/>
        <v>#DIV/0!</v>
      </c>
      <c r="K134" s="98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</row>
    <row r="135" spans="1:46" s="2" customFormat="1" ht="15.75">
      <c r="A135" s="43" t="s">
        <v>76</v>
      </c>
      <c r="B135" s="90" t="s">
        <v>221</v>
      </c>
      <c r="C135" s="85"/>
      <c r="D135" s="11">
        <v>0</v>
      </c>
      <c r="E135" s="27" t="s">
        <v>18</v>
      </c>
      <c r="F135" s="11"/>
      <c r="G135" s="45">
        <f t="shared" si="38"/>
        <v>0</v>
      </c>
      <c r="H135" s="6"/>
      <c r="I135" s="60" t="e">
        <f t="shared" si="39"/>
        <v>#DIV/0!</v>
      </c>
      <c r="K135" s="98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</row>
    <row r="136" spans="1:46" s="2" customFormat="1" ht="15.75">
      <c r="A136" s="43" t="s">
        <v>77</v>
      </c>
      <c r="B136" s="90" t="s">
        <v>222</v>
      </c>
      <c r="C136" s="85"/>
      <c r="D136" s="11">
        <v>0</v>
      </c>
      <c r="E136" s="27" t="s">
        <v>18</v>
      </c>
      <c r="F136" s="11"/>
      <c r="G136" s="45">
        <f t="shared" si="38"/>
        <v>0</v>
      </c>
      <c r="H136" s="6"/>
      <c r="I136" s="60" t="e">
        <f t="shared" si="39"/>
        <v>#DIV/0!</v>
      </c>
      <c r="K136" s="98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</row>
    <row r="137" spans="1:46" s="2" customFormat="1" ht="15.75">
      <c r="A137" s="43" t="s">
        <v>78</v>
      </c>
      <c r="B137" s="90" t="s">
        <v>223</v>
      </c>
      <c r="C137" s="85"/>
      <c r="D137" s="11">
        <v>0</v>
      </c>
      <c r="E137" s="27" t="s">
        <v>18</v>
      </c>
      <c r="F137" s="11"/>
      <c r="G137" s="45">
        <f t="shared" si="38"/>
        <v>0</v>
      </c>
      <c r="H137" s="6"/>
      <c r="I137" s="60" t="e">
        <f t="shared" si="39"/>
        <v>#DIV/0!</v>
      </c>
      <c r="K137" s="98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</row>
    <row r="138" spans="1:46" s="2" customFormat="1" ht="15.75">
      <c r="A138" s="43" t="s">
        <v>79</v>
      </c>
      <c r="B138" s="90" t="s">
        <v>224</v>
      </c>
      <c r="C138" s="85"/>
      <c r="D138" s="11">
        <v>0</v>
      </c>
      <c r="E138" s="27" t="s">
        <v>18</v>
      </c>
      <c r="F138" s="11"/>
      <c r="G138" s="45">
        <f t="shared" si="38"/>
        <v>0</v>
      </c>
      <c r="H138" s="6"/>
      <c r="I138" s="60" t="e">
        <f t="shared" si="39"/>
        <v>#DIV/0!</v>
      </c>
      <c r="K138" s="98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</row>
    <row r="139" spans="1:46" s="2" customFormat="1" ht="15.75">
      <c r="A139" s="43" t="s">
        <v>80</v>
      </c>
      <c r="B139" s="90" t="s">
        <v>225</v>
      </c>
      <c r="C139" s="85"/>
      <c r="D139" s="11">
        <v>0</v>
      </c>
      <c r="E139" s="27" t="s">
        <v>18</v>
      </c>
      <c r="F139" s="11"/>
      <c r="G139" s="45">
        <f t="shared" si="38"/>
        <v>0</v>
      </c>
      <c r="H139" s="6"/>
      <c r="I139" s="60" t="e">
        <f t="shared" si="39"/>
        <v>#DIV/0!</v>
      </c>
      <c r="K139" s="98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</row>
    <row r="140" spans="1:46" s="2" customFormat="1" ht="15.75">
      <c r="A140" s="43" t="s">
        <v>229</v>
      </c>
      <c r="B140" s="90" t="s">
        <v>226</v>
      </c>
      <c r="C140" s="85"/>
      <c r="D140" s="11">
        <v>0</v>
      </c>
      <c r="E140" s="27" t="s">
        <v>16</v>
      </c>
      <c r="F140" s="11"/>
      <c r="G140" s="45">
        <f t="shared" si="38"/>
        <v>0</v>
      </c>
      <c r="H140" s="6"/>
      <c r="I140" s="60" t="e">
        <f t="shared" si="39"/>
        <v>#DIV/0!</v>
      </c>
      <c r="K140" s="98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</row>
    <row r="141" spans="1:46" s="2" customFormat="1" ht="15.75">
      <c r="A141" s="43" t="s">
        <v>230</v>
      </c>
      <c r="B141" s="90" t="s">
        <v>227</v>
      </c>
      <c r="C141" s="85"/>
      <c r="D141" s="11">
        <v>0</v>
      </c>
      <c r="E141" s="27" t="s">
        <v>18</v>
      </c>
      <c r="F141" s="11"/>
      <c r="G141" s="45">
        <f t="shared" si="38"/>
        <v>0</v>
      </c>
      <c r="H141" s="6"/>
      <c r="I141" s="60" t="e">
        <f t="shared" si="39"/>
        <v>#DIV/0!</v>
      </c>
      <c r="K141" s="98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</row>
    <row r="142" spans="1:46" s="2" customFormat="1" ht="15.75">
      <c r="A142" s="43" t="s">
        <v>231</v>
      </c>
      <c r="B142" s="90" t="s">
        <v>228</v>
      </c>
      <c r="C142" s="85"/>
      <c r="D142" s="11">
        <v>0</v>
      </c>
      <c r="E142" s="27" t="s">
        <v>29</v>
      </c>
      <c r="F142" s="11"/>
      <c r="G142" s="45">
        <f t="shared" si="38"/>
        <v>0</v>
      </c>
      <c r="H142" s="6"/>
      <c r="I142" s="60" t="e">
        <f t="shared" si="39"/>
        <v>#DIV/0!</v>
      </c>
      <c r="K142" s="98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</row>
    <row r="143" spans="1:46" s="49" customFormat="1" ht="16.5" thickBot="1">
      <c r="A143" s="21"/>
      <c r="B143" s="85"/>
      <c r="C143" s="85"/>
      <c r="D143" s="39"/>
      <c r="E143" s="39"/>
      <c r="F143" s="39"/>
      <c r="G143" s="39"/>
      <c r="H143" s="40"/>
      <c r="I143" s="40"/>
      <c r="J143" s="51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</row>
    <row r="144" spans="1:46" s="2" customFormat="1" ht="21" thickBot="1">
      <c r="A144" s="22">
        <v>14</v>
      </c>
      <c r="B144" s="23" t="s">
        <v>51</v>
      </c>
      <c r="C144" s="70"/>
      <c r="D144" s="24"/>
      <c r="E144" s="25"/>
      <c r="F144" s="25"/>
      <c r="G144" s="25"/>
      <c r="H144" s="26">
        <f>SUM(G146:G151)</f>
        <v>0</v>
      </c>
      <c r="I144" s="47"/>
      <c r="J144" s="26" t="e">
        <f>SUM(I146:I151)</f>
        <v>#DIV/0!</v>
      </c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</row>
    <row r="145" spans="1:46" s="2" customFormat="1">
      <c r="A145" s="37"/>
      <c r="B145" s="38"/>
      <c r="C145" s="29"/>
      <c r="D145" s="5"/>
      <c r="E145" s="5"/>
      <c r="F145" s="5"/>
      <c r="G145" s="5"/>
      <c r="H145" s="6"/>
      <c r="I145" s="6"/>
      <c r="J145" s="50"/>
      <c r="K145" s="95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</row>
    <row r="146" spans="1:46" s="2" customFormat="1" ht="15.75">
      <c r="A146" s="43" t="s">
        <v>61</v>
      </c>
      <c r="B146" s="90" t="s">
        <v>232</v>
      </c>
      <c r="C146" s="78"/>
      <c r="D146" s="11">
        <v>0</v>
      </c>
      <c r="E146" s="27" t="s">
        <v>18</v>
      </c>
      <c r="F146" s="11"/>
      <c r="G146" s="45">
        <f t="shared" ref="G146:G147" si="40">+D146*F146</f>
        <v>0</v>
      </c>
      <c r="H146" s="6"/>
      <c r="I146" s="60" t="e">
        <f>+G146/$H$205</f>
        <v>#DIV/0!</v>
      </c>
      <c r="K146" s="98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</row>
    <row r="147" spans="1:46" s="2" customFormat="1" ht="15.75">
      <c r="A147" s="43" t="s">
        <v>81</v>
      </c>
      <c r="B147" s="90" t="s">
        <v>233</v>
      </c>
      <c r="C147" s="78"/>
      <c r="D147" s="11">
        <v>0</v>
      </c>
      <c r="E147" s="27" t="s">
        <v>18</v>
      </c>
      <c r="F147" s="11"/>
      <c r="G147" s="45">
        <f t="shared" si="40"/>
        <v>0</v>
      </c>
      <c r="H147" s="6"/>
      <c r="I147" s="60" t="e">
        <f>+G147/$H$205</f>
        <v>#DIV/0!</v>
      </c>
      <c r="K147" s="98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</row>
    <row r="148" spans="1:46" s="2" customFormat="1" ht="15.75">
      <c r="A148" s="43" t="s">
        <v>82</v>
      </c>
      <c r="B148" s="90" t="s">
        <v>234</v>
      </c>
      <c r="C148" s="78"/>
      <c r="D148" s="11">
        <v>0</v>
      </c>
      <c r="E148" s="27" t="s">
        <v>18</v>
      </c>
      <c r="F148" s="11"/>
      <c r="G148" s="45">
        <f t="shared" ref="G148:G150" si="41">+D148*F148</f>
        <v>0</v>
      </c>
      <c r="H148" s="6"/>
      <c r="I148" s="60" t="e">
        <f>+G148/$H$205</f>
        <v>#DIV/0!</v>
      </c>
      <c r="K148" s="98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</row>
    <row r="149" spans="1:46" s="2" customFormat="1" ht="15.75">
      <c r="B149" s="104" t="s">
        <v>235</v>
      </c>
      <c r="C149" s="78"/>
      <c r="D149" s="11"/>
      <c r="E149" s="27"/>
      <c r="F149" s="11"/>
      <c r="G149" s="45"/>
      <c r="H149" s="6"/>
      <c r="I149" s="60"/>
      <c r="K149" s="98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</row>
    <row r="150" spans="1:46" s="2" customFormat="1" ht="15.75">
      <c r="A150" s="43" t="s">
        <v>83</v>
      </c>
      <c r="B150" s="90" t="s">
        <v>236</v>
      </c>
      <c r="C150" s="78"/>
      <c r="D150" s="11">
        <v>0</v>
      </c>
      <c r="E150" s="27" t="s">
        <v>18</v>
      </c>
      <c r="F150" s="11"/>
      <c r="G150" s="45">
        <f t="shared" si="41"/>
        <v>0</v>
      </c>
      <c r="H150" s="6"/>
      <c r="I150" s="60" t="e">
        <f>+G150/$H$205</f>
        <v>#DIV/0!</v>
      </c>
      <c r="K150" s="98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</row>
    <row r="151" spans="1:46" ht="15.75" thickBot="1">
      <c r="A151" s="31"/>
      <c r="B151" s="72"/>
      <c r="C151" s="72"/>
      <c r="D151" s="39"/>
      <c r="E151" s="39"/>
      <c r="F151" s="39"/>
      <c r="G151" s="39"/>
      <c r="H151" s="40"/>
      <c r="I151" s="40"/>
      <c r="J151" s="51"/>
      <c r="K151" s="98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</row>
    <row r="152" spans="1:46" s="2" customFormat="1" ht="21" thickBot="1">
      <c r="A152" s="22">
        <v>15</v>
      </c>
      <c r="B152" s="23" t="s">
        <v>52</v>
      </c>
      <c r="C152" s="70"/>
      <c r="D152" s="24"/>
      <c r="E152" s="25"/>
      <c r="F152" s="25"/>
      <c r="G152" s="25"/>
      <c r="H152" s="26">
        <f>SUM(G154:G157)</f>
        <v>0</v>
      </c>
      <c r="I152" s="47"/>
      <c r="J152" s="26" t="e">
        <f>SUM(I154:I157)</f>
        <v>#DIV/0!</v>
      </c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</row>
    <row r="153" spans="1:46" s="2" customFormat="1">
      <c r="A153" s="37"/>
      <c r="B153" s="38"/>
      <c r="C153" s="29"/>
      <c r="D153" s="5"/>
      <c r="E153" s="5"/>
      <c r="F153" s="5"/>
      <c r="G153" s="5"/>
      <c r="H153" s="6"/>
      <c r="I153" s="6"/>
      <c r="J153" s="50"/>
      <c r="K153" s="95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</row>
    <row r="154" spans="1:46" s="2" customFormat="1" ht="15.75">
      <c r="A154" s="43" t="s">
        <v>84</v>
      </c>
      <c r="B154" s="90" t="s">
        <v>237</v>
      </c>
      <c r="C154" s="78"/>
      <c r="D154" s="11">
        <v>0</v>
      </c>
      <c r="E154" s="27" t="s">
        <v>18</v>
      </c>
      <c r="F154" s="11"/>
      <c r="G154" s="45">
        <f t="shared" ref="G154:G156" si="42">+D154*F154</f>
        <v>0</v>
      </c>
      <c r="H154" s="6"/>
      <c r="I154" s="60" t="e">
        <f>+G154/$H$205</f>
        <v>#DIV/0!</v>
      </c>
      <c r="K154" s="98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</row>
    <row r="155" spans="1:46" s="2" customFormat="1" ht="15.75">
      <c r="A155" s="43" t="s">
        <v>85</v>
      </c>
      <c r="B155" s="90" t="s">
        <v>238</v>
      </c>
      <c r="C155" s="78"/>
      <c r="D155" s="11">
        <v>0</v>
      </c>
      <c r="E155" s="27" t="s">
        <v>18</v>
      </c>
      <c r="F155" s="11"/>
      <c r="G155" s="45">
        <f t="shared" si="42"/>
        <v>0</v>
      </c>
      <c r="H155" s="6"/>
      <c r="I155" s="60" t="e">
        <f>+G155/$H$205</f>
        <v>#DIV/0!</v>
      </c>
      <c r="K155" s="98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</row>
    <row r="156" spans="1:46" s="2" customFormat="1" ht="15.75">
      <c r="A156" s="43" t="s">
        <v>86</v>
      </c>
      <c r="B156" s="90" t="s">
        <v>239</v>
      </c>
      <c r="C156" s="78"/>
      <c r="D156" s="11">
        <v>0</v>
      </c>
      <c r="E156" s="27" t="s">
        <v>18</v>
      </c>
      <c r="F156" s="11"/>
      <c r="G156" s="45">
        <f t="shared" si="42"/>
        <v>0</v>
      </c>
      <c r="H156" s="6"/>
      <c r="I156" s="60" t="e">
        <f>+G156/$H$205</f>
        <v>#DIV/0!</v>
      </c>
      <c r="K156" s="98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</row>
    <row r="157" spans="1:46" ht="15.75" thickBot="1">
      <c r="A157" s="20"/>
      <c r="B157" s="83"/>
      <c r="C157" s="83"/>
      <c r="D157" s="39"/>
      <c r="E157" s="39"/>
      <c r="F157" s="39"/>
      <c r="G157" s="39"/>
      <c r="H157" s="40"/>
      <c r="I157" s="40"/>
      <c r="J157" s="51"/>
      <c r="K157" s="98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</row>
    <row r="158" spans="1:46" ht="21" thickBot="1">
      <c r="A158" s="68">
        <v>16</v>
      </c>
      <c r="B158" s="77" t="s">
        <v>240</v>
      </c>
      <c r="C158" s="70"/>
      <c r="D158" s="24"/>
      <c r="E158" s="25"/>
      <c r="F158" s="25"/>
      <c r="G158" s="25"/>
      <c r="H158" s="26">
        <f>SUM(G160:G166)</f>
        <v>0</v>
      </c>
      <c r="I158" s="47"/>
      <c r="J158" s="42" t="e">
        <f>SUM(I160:I166)</f>
        <v>#DIV/0!</v>
      </c>
    </row>
    <row r="159" spans="1:46" ht="15.75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</row>
    <row r="160" spans="1:46" ht="20.25">
      <c r="A160" s="71" t="s">
        <v>87</v>
      </c>
      <c r="B160" s="84" t="s">
        <v>241</v>
      </c>
      <c r="C160" s="30"/>
      <c r="D160" s="11">
        <v>0</v>
      </c>
      <c r="E160" s="27" t="s">
        <v>16</v>
      </c>
      <c r="F160" s="61"/>
      <c r="G160" s="45">
        <f t="shared" ref="G160" si="43">+D160*F160</f>
        <v>0</v>
      </c>
      <c r="H160" s="6"/>
      <c r="I160" s="60" t="e">
        <f>+G160/$H$205</f>
        <v>#DIV/0!</v>
      </c>
      <c r="K160" s="95"/>
    </row>
    <row r="161" spans="1:23" ht="20.25">
      <c r="A161" s="71" t="s">
        <v>96</v>
      </c>
      <c r="B161" s="84" t="s">
        <v>242</v>
      </c>
      <c r="C161" s="30"/>
      <c r="D161" s="11">
        <v>0</v>
      </c>
      <c r="E161" s="27" t="s">
        <v>16</v>
      </c>
      <c r="F161" s="61"/>
      <c r="G161" s="45">
        <f t="shared" ref="G161:G165" si="44">+D161*F161</f>
        <v>0</v>
      </c>
      <c r="H161" s="6"/>
      <c r="I161" s="60" t="e">
        <f t="shared" ref="I161:I165" si="45">+G161/$H$205</f>
        <v>#DIV/0!</v>
      </c>
      <c r="K161" s="95"/>
    </row>
    <row r="162" spans="1:23" ht="20.25">
      <c r="A162" s="71" t="s">
        <v>97</v>
      </c>
      <c r="B162" s="84" t="s">
        <v>243</v>
      </c>
      <c r="C162" s="30"/>
      <c r="D162" s="11">
        <v>0</v>
      </c>
      <c r="E162" s="27" t="s">
        <v>16</v>
      </c>
      <c r="F162" s="61"/>
      <c r="G162" s="45">
        <f t="shared" si="44"/>
        <v>0</v>
      </c>
      <c r="H162" s="6"/>
      <c r="I162" s="60" t="e">
        <f t="shared" si="45"/>
        <v>#DIV/0!</v>
      </c>
      <c r="K162" s="95"/>
    </row>
    <row r="163" spans="1:23" ht="20.25">
      <c r="A163" s="71" t="s">
        <v>98</v>
      </c>
      <c r="B163" s="86" t="s">
        <v>244</v>
      </c>
      <c r="C163" s="30"/>
      <c r="D163" s="11">
        <v>0</v>
      </c>
      <c r="E163" s="27" t="s">
        <v>16</v>
      </c>
      <c r="F163" s="61"/>
      <c r="G163" s="45">
        <f t="shared" si="44"/>
        <v>0</v>
      </c>
      <c r="H163" s="6"/>
      <c r="I163" s="60" t="e">
        <f t="shared" si="45"/>
        <v>#DIV/0!</v>
      </c>
      <c r="K163" s="95"/>
    </row>
    <row r="164" spans="1:23" ht="20.25">
      <c r="A164" s="71" t="s">
        <v>99</v>
      </c>
      <c r="B164" s="86" t="s">
        <v>245</v>
      </c>
      <c r="C164" s="30"/>
      <c r="D164" s="11">
        <v>0</v>
      </c>
      <c r="E164" s="27" t="s">
        <v>16</v>
      </c>
      <c r="F164" s="61"/>
      <c r="G164" s="45">
        <f t="shared" si="44"/>
        <v>0</v>
      </c>
      <c r="H164" s="6"/>
      <c r="I164" s="60" t="e">
        <f t="shared" si="45"/>
        <v>#DIV/0!</v>
      </c>
      <c r="K164" s="95"/>
    </row>
    <row r="165" spans="1:23" ht="20.25">
      <c r="A165" s="71" t="s">
        <v>247</v>
      </c>
      <c r="B165" s="86" t="s">
        <v>246</v>
      </c>
      <c r="C165" s="30"/>
      <c r="D165" s="11">
        <v>0</v>
      </c>
      <c r="E165" s="27" t="s">
        <v>16</v>
      </c>
      <c r="F165" s="61"/>
      <c r="G165" s="45">
        <f t="shared" si="44"/>
        <v>0</v>
      </c>
      <c r="H165" s="6"/>
      <c r="I165" s="60" t="e">
        <f t="shared" si="45"/>
        <v>#DIV/0!</v>
      </c>
      <c r="K165" s="95"/>
    </row>
    <row r="166" spans="1:23" ht="15.75" thickBot="1">
      <c r="A166" s="20"/>
      <c r="B166" s="105"/>
      <c r="C166" s="105"/>
      <c r="D166" s="39"/>
      <c r="E166" s="39"/>
      <c r="F166" s="39"/>
      <c r="G166" s="39"/>
      <c r="H166" s="40"/>
      <c r="I166" s="40"/>
      <c r="J166" s="51"/>
      <c r="K166" s="98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</row>
    <row r="167" spans="1:23" ht="21" thickBot="1">
      <c r="A167" s="68">
        <v>17</v>
      </c>
      <c r="B167" s="77" t="s">
        <v>248</v>
      </c>
      <c r="C167" s="70"/>
      <c r="D167" s="24"/>
      <c r="E167" s="25"/>
      <c r="F167" s="25"/>
      <c r="G167" s="25"/>
      <c r="H167" s="26">
        <f>SUM(G169:G171)</f>
        <v>0</v>
      </c>
      <c r="I167" s="47"/>
      <c r="J167" s="42" t="e">
        <f>SUM(I169:I171)</f>
        <v>#DIV/0!</v>
      </c>
    </row>
    <row r="168" spans="1:23" ht="15.75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</row>
    <row r="169" spans="1:23" ht="20.25">
      <c r="A169" s="71" t="s">
        <v>88</v>
      </c>
      <c r="B169" s="84" t="s">
        <v>249</v>
      </c>
      <c r="C169" s="30"/>
      <c r="D169" s="11">
        <v>0</v>
      </c>
      <c r="E169" s="27" t="s">
        <v>18</v>
      </c>
      <c r="F169" s="88"/>
      <c r="G169" s="45">
        <f t="shared" ref="G169:G170" si="46">+D169*F169</f>
        <v>0</v>
      </c>
      <c r="H169" s="6"/>
      <c r="I169" s="60" t="e">
        <f>+G169/$H$205</f>
        <v>#DIV/0!</v>
      </c>
      <c r="K169" s="95"/>
    </row>
    <row r="170" spans="1:23" ht="20.25">
      <c r="A170" s="71" t="s">
        <v>89</v>
      </c>
      <c r="B170" s="84" t="s">
        <v>250</v>
      </c>
      <c r="C170" s="30"/>
      <c r="D170" s="11">
        <v>0</v>
      </c>
      <c r="E170" s="27" t="s">
        <v>18</v>
      </c>
      <c r="F170" s="88"/>
      <c r="G170" s="45">
        <f t="shared" si="46"/>
        <v>0</v>
      </c>
      <c r="H170" s="6"/>
      <c r="I170" s="60" t="e">
        <f>+G170/$H$205</f>
        <v>#DIV/0!</v>
      </c>
      <c r="K170" s="95"/>
    </row>
    <row r="171" spans="1:23" ht="15.75" thickBot="1">
      <c r="A171" s="20"/>
      <c r="B171" s="105"/>
      <c r="C171" s="105"/>
      <c r="D171" s="39"/>
      <c r="E171" s="39"/>
      <c r="F171" s="39"/>
      <c r="G171" s="39"/>
      <c r="H171" s="40"/>
      <c r="I171" s="40"/>
      <c r="J171" s="51"/>
      <c r="K171" s="98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</row>
    <row r="172" spans="1:23" ht="21" thickBot="1">
      <c r="A172" s="68">
        <v>18</v>
      </c>
      <c r="B172" s="77" t="s">
        <v>251</v>
      </c>
      <c r="C172" s="70"/>
      <c r="D172" s="24"/>
      <c r="E172" s="25"/>
      <c r="F172" s="25"/>
      <c r="G172" s="25"/>
      <c r="H172" s="26">
        <f>SUM(G174:G190)</f>
        <v>0</v>
      </c>
      <c r="I172" s="47"/>
      <c r="J172" s="42" t="e">
        <f>SUM(I174:I190)</f>
        <v>#DIV/0!</v>
      </c>
    </row>
    <row r="173" spans="1:23" ht="15.75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</row>
    <row r="174" spans="1:23" ht="20.25">
      <c r="A174" s="71" t="s">
        <v>90</v>
      </c>
      <c r="B174" s="84" t="s">
        <v>252</v>
      </c>
      <c r="C174" s="30"/>
      <c r="D174" s="11">
        <v>0</v>
      </c>
      <c r="E174" s="27" t="s">
        <v>16</v>
      </c>
      <c r="F174" s="88"/>
      <c r="G174" s="45">
        <f t="shared" ref="G174" si="47">+D174*F174</f>
        <v>0</v>
      </c>
      <c r="H174" s="6"/>
      <c r="I174" s="60" t="e">
        <f t="shared" ref="I174:I184" si="48">+G174/$H$205</f>
        <v>#DIV/0!</v>
      </c>
      <c r="K174" s="95"/>
    </row>
    <row r="175" spans="1:23" ht="20.25">
      <c r="A175" s="71" t="s">
        <v>91</v>
      </c>
      <c r="B175" s="84" t="s">
        <v>253</v>
      </c>
      <c r="C175" s="30"/>
      <c r="D175" s="11">
        <v>0</v>
      </c>
      <c r="E175" s="27" t="s">
        <v>16</v>
      </c>
      <c r="F175" s="88"/>
      <c r="G175" s="45">
        <f t="shared" ref="G175:G189" si="49">+D175*F175</f>
        <v>0</v>
      </c>
      <c r="H175" s="6"/>
      <c r="I175" s="60" t="e">
        <f t="shared" si="48"/>
        <v>#DIV/0!</v>
      </c>
      <c r="K175" s="95"/>
    </row>
    <row r="176" spans="1:23" ht="20.25">
      <c r="A176" s="71" t="s">
        <v>92</v>
      </c>
      <c r="B176" s="86" t="s">
        <v>254</v>
      </c>
      <c r="C176" s="30"/>
      <c r="D176" s="11">
        <v>0</v>
      </c>
      <c r="E176" s="27" t="s">
        <v>16</v>
      </c>
      <c r="F176" s="88"/>
      <c r="G176" s="45">
        <f t="shared" si="49"/>
        <v>0</v>
      </c>
      <c r="H176" s="6"/>
      <c r="I176" s="60" t="e">
        <f t="shared" si="48"/>
        <v>#DIV/0!</v>
      </c>
      <c r="K176" s="95"/>
    </row>
    <row r="177" spans="1:23" ht="20.25">
      <c r="A177" s="71" t="s">
        <v>268</v>
      </c>
      <c r="B177" s="86" t="s">
        <v>255</v>
      </c>
      <c r="C177" s="30"/>
      <c r="D177" s="11">
        <v>0</v>
      </c>
      <c r="E177" s="27" t="s">
        <v>16</v>
      </c>
      <c r="F177" s="88"/>
      <c r="G177" s="45">
        <f t="shared" si="49"/>
        <v>0</v>
      </c>
      <c r="H177" s="6"/>
      <c r="I177" s="60" t="e">
        <f t="shared" si="48"/>
        <v>#DIV/0!</v>
      </c>
      <c r="K177" s="95"/>
    </row>
    <row r="178" spans="1:23" ht="20.25">
      <c r="A178" s="71" t="s">
        <v>269</v>
      </c>
      <c r="B178" s="86" t="s">
        <v>256</v>
      </c>
      <c r="C178" s="30"/>
      <c r="D178" s="11">
        <v>0</v>
      </c>
      <c r="E178" s="27" t="s">
        <v>16</v>
      </c>
      <c r="F178" s="88"/>
      <c r="G178" s="45">
        <f t="shared" si="49"/>
        <v>0</v>
      </c>
      <c r="H178" s="6"/>
      <c r="I178" s="60" t="e">
        <f t="shared" si="48"/>
        <v>#DIV/0!</v>
      </c>
      <c r="K178" s="95"/>
    </row>
    <row r="179" spans="1:23" ht="20.25">
      <c r="A179" s="71" t="s">
        <v>270</v>
      </c>
      <c r="B179" s="86" t="s">
        <v>257</v>
      </c>
      <c r="C179" s="30"/>
      <c r="D179" s="11">
        <v>0</v>
      </c>
      <c r="E179" s="27" t="s">
        <v>16</v>
      </c>
      <c r="F179" s="88"/>
      <c r="G179" s="45">
        <f t="shared" si="49"/>
        <v>0</v>
      </c>
      <c r="H179" s="6"/>
      <c r="I179" s="60" t="e">
        <f t="shared" si="48"/>
        <v>#DIV/0!</v>
      </c>
      <c r="K179" s="95"/>
    </row>
    <row r="180" spans="1:23" ht="20.25">
      <c r="A180" s="71" t="s">
        <v>271</v>
      </c>
      <c r="B180" s="86" t="s">
        <v>258</v>
      </c>
      <c r="C180" s="30"/>
      <c r="D180" s="11">
        <v>0</v>
      </c>
      <c r="E180" s="27" t="s">
        <v>16</v>
      </c>
      <c r="F180" s="88"/>
      <c r="G180" s="45">
        <f t="shared" si="49"/>
        <v>0</v>
      </c>
      <c r="H180" s="6"/>
      <c r="I180" s="60" t="e">
        <f t="shared" si="48"/>
        <v>#DIV/0!</v>
      </c>
      <c r="K180" s="95"/>
    </row>
    <row r="181" spans="1:23" ht="20.25">
      <c r="A181" s="71" t="s">
        <v>272</v>
      </c>
      <c r="B181" s="86" t="s">
        <v>259</v>
      </c>
      <c r="C181" s="30"/>
      <c r="D181" s="11">
        <v>0</v>
      </c>
      <c r="E181" s="27" t="s">
        <v>16</v>
      </c>
      <c r="F181" s="88"/>
      <c r="G181" s="45">
        <f t="shared" si="49"/>
        <v>0</v>
      </c>
      <c r="H181" s="6"/>
      <c r="I181" s="60" t="e">
        <f t="shared" si="48"/>
        <v>#DIV/0!</v>
      </c>
      <c r="K181" s="95"/>
    </row>
    <row r="182" spans="1:23" ht="20.25">
      <c r="A182" s="71" t="s">
        <v>273</v>
      </c>
      <c r="B182" s="86" t="s">
        <v>260</v>
      </c>
      <c r="C182" s="30"/>
      <c r="D182" s="11">
        <v>0</v>
      </c>
      <c r="E182" s="27" t="s">
        <v>16</v>
      </c>
      <c r="F182" s="88"/>
      <c r="G182" s="45">
        <f t="shared" si="49"/>
        <v>0</v>
      </c>
      <c r="H182" s="6"/>
      <c r="I182" s="60" t="e">
        <f t="shared" si="48"/>
        <v>#DIV/0!</v>
      </c>
      <c r="K182" s="95"/>
    </row>
    <row r="183" spans="1:23" ht="20.25">
      <c r="A183" s="71" t="s">
        <v>274</v>
      </c>
      <c r="B183" s="86" t="s">
        <v>261</v>
      </c>
      <c r="C183" s="30"/>
      <c r="D183" s="11">
        <v>0</v>
      </c>
      <c r="E183" s="27" t="s">
        <v>16</v>
      </c>
      <c r="F183" s="88"/>
      <c r="G183" s="45">
        <f t="shared" si="49"/>
        <v>0</v>
      </c>
      <c r="H183" s="6"/>
      <c r="I183" s="60" t="e">
        <f t="shared" si="48"/>
        <v>#DIV/0!</v>
      </c>
      <c r="K183" s="95"/>
    </row>
    <row r="184" spans="1:23" ht="20.25">
      <c r="A184" s="71" t="s">
        <v>275</v>
      </c>
      <c r="B184" s="86" t="s">
        <v>262</v>
      </c>
      <c r="C184" s="30"/>
      <c r="D184" s="11">
        <v>0</v>
      </c>
      <c r="E184" s="27" t="s">
        <v>16</v>
      </c>
      <c r="F184" s="88"/>
      <c r="G184" s="45">
        <f t="shared" si="49"/>
        <v>0</v>
      </c>
      <c r="H184" s="6"/>
      <c r="I184" s="60" t="e">
        <f t="shared" si="48"/>
        <v>#DIV/0!</v>
      </c>
      <c r="K184" s="95"/>
    </row>
    <row r="185" spans="1:23" ht="20.25">
      <c r="B185" s="94" t="s">
        <v>263</v>
      </c>
      <c r="C185" s="30"/>
      <c r="D185" s="11"/>
      <c r="E185" s="27"/>
      <c r="F185" s="88"/>
      <c r="G185" s="45"/>
      <c r="H185" s="6"/>
      <c r="I185" s="60"/>
      <c r="K185" s="95"/>
    </row>
    <row r="186" spans="1:23" ht="20.25">
      <c r="A186" s="71" t="s">
        <v>276</v>
      </c>
      <c r="B186" s="86" t="s">
        <v>264</v>
      </c>
      <c r="C186" s="30"/>
      <c r="D186" s="11">
        <v>0</v>
      </c>
      <c r="E186" s="27" t="s">
        <v>18</v>
      </c>
      <c r="F186" s="88"/>
      <c r="G186" s="45">
        <f t="shared" si="49"/>
        <v>0</v>
      </c>
      <c r="H186" s="6"/>
      <c r="I186" s="60" t="e">
        <f>+G186/$H$205</f>
        <v>#DIV/0!</v>
      </c>
      <c r="K186" s="95"/>
    </row>
    <row r="187" spans="1:23" ht="20.25">
      <c r="A187" s="71" t="s">
        <v>277</v>
      </c>
      <c r="B187" s="86" t="s">
        <v>265</v>
      </c>
      <c r="C187" s="30"/>
      <c r="D187" s="11">
        <v>0</v>
      </c>
      <c r="E187" s="27" t="s">
        <v>18</v>
      </c>
      <c r="F187" s="88"/>
      <c r="G187" s="45">
        <f t="shared" si="49"/>
        <v>0</v>
      </c>
      <c r="H187" s="6"/>
      <c r="I187" s="60" t="e">
        <f>+G187/$H$205</f>
        <v>#DIV/0!</v>
      </c>
      <c r="K187" s="95"/>
    </row>
    <row r="188" spans="1:23" ht="20.25">
      <c r="A188" s="71" t="s">
        <v>278</v>
      </c>
      <c r="B188" s="86" t="s">
        <v>266</v>
      </c>
      <c r="C188" s="30"/>
      <c r="D188" s="11">
        <v>0</v>
      </c>
      <c r="E188" s="27" t="s">
        <v>18</v>
      </c>
      <c r="F188" s="88"/>
      <c r="G188" s="45">
        <f t="shared" si="49"/>
        <v>0</v>
      </c>
      <c r="H188" s="6"/>
      <c r="I188" s="60" t="e">
        <f>+G188/$H$205</f>
        <v>#DIV/0!</v>
      </c>
      <c r="K188" s="95"/>
    </row>
    <row r="189" spans="1:23" ht="20.25">
      <c r="A189" s="71" t="s">
        <v>279</v>
      </c>
      <c r="B189" s="86" t="s">
        <v>267</v>
      </c>
      <c r="C189" s="30"/>
      <c r="D189" s="11">
        <v>0</v>
      </c>
      <c r="E189" s="27" t="s">
        <v>18</v>
      </c>
      <c r="F189" s="88"/>
      <c r="G189" s="45">
        <f t="shared" si="49"/>
        <v>0</v>
      </c>
      <c r="H189" s="6"/>
      <c r="I189" s="60" t="e">
        <f>+G189/$H$205</f>
        <v>#DIV/0!</v>
      </c>
      <c r="K189" s="95"/>
    </row>
    <row r="190" spans="1:23" ht="15.75" thickBot="1">
      <c r="A190" s="20"/>
      <c r="B190" s="105"/>
      <c r="C190" s="105"/>
      <c r="D190" s="39"/>
      <c r="E190" s="39"/>
      <c r="F190" s="39"/>
      <c r="G190" s="39"/>
      <c r="H190" s="40"/>
      <c r="I190" s="40"/>
      <c r="J190" s="51"/>
      <c r="K190" s="98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</row>
    <row r="191" spans="1:23" ht="21" thickBot="1">
      <c r="A191" s="68">
        <v>19</v>
      </c>
      <c r="B191" s="77" t="s">
        <v>280</v>
      </c>
      <c r="C191" s="70"/>
      <c r="D191" s="24"/>
      <c r="E191" s="25"/>
      <c r="F191" s="25"/>
      <c r="G191" s="25"/>
      <c r="H191" s="26">
        <f>SUM(G193:G203)</f>
        <v>0</v>
      </c>
      <c r="I191" s="47"/>
      <c r="J191" s="26" t="e">
        <f>SUM(I193:I203)</f>
        <v>#DIV/0!</v>
      </c>
    </row>
    <row r="192" spans="1:23" ht="15.75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</row>
    <row r="193" spans="1:46" ht="20.25">
      <c r="B193" s="89" t="s">
        <v>281</v>
      </c>
      <c r="C193" s="30"/>
      <c r="D193" s="11">
        <v>0</v>
      </c>
      <c r="E193" s="27" t="s">
        <v>17</v>
      </c>
      <c r="F193" s="88"/>
      <c r="G193" s="45">
        <f t="shared" ref="G193" si="50">+D193*F193</f>
        <v>0</v>
      </c>
      <c r="H193" s="6"/>
      <c r="I193" s="60" t="e">
        <f t="shared" ref="I193:I199" si="51">+G193/$H$205</f>
        <v>#DIV/0!</v>
      </c>
      <c r="K193" s="95"/>
    </row>
    <row r="194" spans="1:46" ht="20.25">
      <c r="A194" s="71" t="s">
        <v>93</v>
      </c>
      <c r="B194" s="84" t="s">
        <v>282</v>
      </c>
      <c r="C194" s="30"/>
      <c r="D194" s="11">
        <v>0</v>
      </c>
      <c r="E194" s="27" t="s">
        <v>17</v>
      </c>
      <c r="F194" s="88"/>
      <c r="G194" s="45">
        <f t="shared" ref="G194:G202" si="52">+D194*F194</f>
        <v>0</v>
      </c>
      <c r="H194" s="6"/>
      <c r="I194" s="60" t="e">
        <f t="shared" si="51"/>
        <v>#DIV/0!</v>
      </c>
      <c r="K194" s="95"/>
    </row>
    <row r="195" spans="1:46" ht="20.25">
      <c r="A195" s="71" t="s">
        <v>94</v>
      </c>
      <c r="B195" s="86" t="s">
        <v>283</v>
      </c>
      <c r="C195" s="30"/>
      <c r="D195" s="11">
        <v>0</v>
      </c>
      <c r="E195" s="27" t="s">
        <v>17</v>
      </c>
      <c r="F195" s="88"/>
      <c r="G195" s="45">
        <f t="shared" si="52"/>
        <v>0</v>
      </c>
      <c r="H195" s="6"/>
      <c r="I195" s="60" t="e">
        <f t="shared" si="51"/>
        <v>#DIV/0!</v>
      </c>
      <c r="K195" s="95"/>
    </row>
    <row r="196" spans="1:46" ht="20.25">
      <c r="A196" s="71" t="s">
        <v>95</v>
      </c>
      <c r="B196" s="86" t="s">
        <v>284</v>
      </c>
      <c r="C196" s="93"/>
      <c r="D196" s="11">
        <v>0</v>
      </c>
      <c r="E196" s="27" t="s">
        <v>17</v>
      </c>
      <c r="F196" s="88"/>
      <c r="G196" s="45">
        <f t="shared" si="52"/>
        <v>0</v>
      </c>
      <c r="H196" s="6"/>
      <c r="I196" s="60" t="e">
        <f t="shared" si="51"/>
        <v>#DIV/0!</v>
      </c>
      <c r="J196" s="51"/>
      <c r="K196" s="98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</row>
    <row r="197" spans="1:46" ht="20.25">
      <c r="A197" s="71" t="s">
        <v>100</v>
      </c>
      <c r="B197" s="86" t="s">
        <v>285</v>
      </c>
      <c r="C197" s="83"/>
      <c r="D197" s="11">
        <v>0</v>
      </c>
      <c r="E197" s="27" t="s">
        <v>17</v>
      </c>
      <c r="F197" s="88"/>
      <c r="G197" s="45">
        <f t="shared" si="52"/>
        <v>0</v>
      </c>
      <c r="H197" s="6"/>
      <c r="I197" s="60" t="e">
        <f t="shared" si="51"/>
        <v>#DIV/0!</v>
      </c>
      <c r="J197" s="51"/>
      <c r="K197" s="98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</row>
    <row r="198" spans="1:46" ht="20.25">
      <c r="A198" s="71" t="s">
        <v>101</v>
      </c>
      <c r="B198" s="86" t="s">
        <v>286</v>
      </c>
      <c r="C198" s="83"/>
      <c r="D198" s="11">
        <v>0</v>
      </c>
      <c r="E198" s="27" t="s">
        <v>17</v>
      </c>
      <c r="F198" s="88"/>
      <c r="G198" s="45">
        <f t="shared" si="52"/>
        <v>0</v>
      </c>
      <c r="H198" s="6"/>
      <c r="I198" s="60" t="e">
        <f t="shared" si="51"/>
        <v>#DIV/0!</v>
      </c>
      <c r="J198" s="51"/>
      <c r="K198" s="98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</row>
    <row r="199" spans="1:46" ht="20.25">
      <c r="A199" s="71" t="s">
        <v>102</v>
      </c>
      <c r="B199" s="86" t="s">
        <v>287</v>
      </c>
      <c r="C199" s="83"/>
      <c r="D199" s="11">
        <v>0</v>
      </c>
      <c r="E199" s="27" t="s">
        <v>17</v>
      </c>
      <c r="F199" s="88"/>
      <c r="G199" s="45">
        <f t="shared" si="52"/>
        <v>0</v>
      </c>
      <c r="H199" s="6"/>
      <c r="I199" s="60" t="e">
        <f t="shared" si="51"/>
        <v>#DIV/0!</v>
      </c>
      <c r="J199" s="51"/>
      <c r="K199" s="98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</row>
    <row r="200" spans="1:46" ht="20.25">
      <c r="B200" s="94" t="s">
        <v>288</v>
      </c>
      <c r="C200" s="83"/>
      <c r="D200" s="11"/>
      <c r="E200" s="27"/>
      <c r="F200" s="88"/>
      <c r="G200" s="45"/>
      <c r="H200" s="6"/>
      <c r="I200" s="60"/>
      <c r="J200" s="51"/>
      <c r="K200" s="98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</row>
    <row r="201" spans="1:46" ht="20.25">
      <c r="A201" s="71" t="s">
        <v>103</v>
      </c>
      <c r="B201" s="86" t="s">
        <v>289</v>
      </c>
      <c r="C201" s="101"/>
      <c r="D201" s="11">
        <v>0</v>
      </c>
      <c r="E201" s="27" t="s">
        <v>16</v>
      </c>
      <c r="F201" s="88"/>
      <c r="G201" s="45">
        <f t="shared" si="52"/>
        <v>0</v>
      </c>
      <c r="H201" s="6"/>
      <c r="I201" s="60" t="e">
        <f>+G201/$H$205</f>
        <v>#DIV/0!</v>
      </c>
      <c r="J201" s="51"/>
      <c r="K201" s="98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</row>
    <row r="202" spans="1:46" ht="20.25">
      <c r="A202" s="71" t="s">
        <v>104</v>
      </c>
      <c r="B202" s="86" t="s">
        <v>290</v>
      </c>
      <c r="C202" s="101"/>
      <c r="D202" s="11">
        <v>0</v>
      </c>
      <c r="E202" s="27" t="s">
        <v>16</v>
      </c>
      <c r="F202" s="88"/>
      <c r="G202" s="45">
        <f t="shared" si="52"/>
        <v>0</v>
      </c>
      <c r="H202" s="6"/>
      <c r="I202" s="60" t="e">
        <f>+G202/$H$205</f>
        <v>#DIV/0!</v>
      </c>
      <c r="J202" s="51"/>
      <c r="K202" s="98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</row>
    <row r="203" spans="1:46">
      <c r="A203" s="21"/>
      <c r="B203" s="83"/>
      <c r="C203" s="83"/>
      <c r="D203" s="39"/>
      <c r="E203" s="39"/>
      <c r="F203" s="39"/>
      <c r="G203" s="39"/>
      <c r="H203" s="40"/>
      <c r="I203" s="40"/>
      <c r="J203" s="51"/>
      <c r="K203" s="98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</row>
    <row r="204" spans="1:46" ht="15.75" thickBot="1">
      <c r="A204" s="91"/>
      <c r="B204" s="82"/>
      <c r="C204" s="82"/>
      <c r="D204" s="92"/>
      <c r="E204" s="39"/>
      <c r="F204" s="39"/>
      <c r="G204" s="39"/>
      <c r="H204" s="40"/>
      <c r="I204" s="40"/>
      <c r="J204" s="51"/>
      <c r="K204" s="98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</row>
    <row r="205" spans="1:46" s="2" customFormat="1" ht="29.25" thickBot="1">
      <c r="A205" s="106" t="s">
        <v>19</v>
      </c>
      <c r="B205" s="107"/>
      <c r="C205" s="54"/>
      <c r="D205" s="55"/>
      <c r="E205" s="56"/>
      <c r="F205" s="56"/>
      <c r="G205" s="57"/>
      <c r="H205" s="58">
        <f>SUM(H17:H203)</f>
        <v>0</v>
      </c>
      <c r="I205" s="59"/>
      <c r="J205" s="58" t="e">
        <f>SUM(J17:J203)</f>
        <v>#DIV/0!</v>
      </c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7"/>
      <c r="Y205" s="97"/>
      <c r="Z205" s="97"/>
      <c r="AA205" s="97"/>
      <c r="AB205" s="97"/>
      <c r="AC205" s="97"/>
      <c r="AD205" s="97"/>
      <c r="AE205" s="97"/>
      <c r="AF205" s="97"/>
      <c r="AG205" s="97"/>
      <c r="AH205" s="97"/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</row>
    <row r="206" spans="1:46" ht="21" customHeight="1">
      <c r="B206" s="1"/>
      <c r="C206" s="1"/>
    </row>
    <row r="207" spans="1:46">
      <c r="B207" s="1"/>
      <c r="C207" s="1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</row>
    <row r="208" spans="1:46">
      <c r="B208" s="1"/>
      <c r="C208" s="1"/>
    </row>
    <row r="209" spans="1:46">
      <c r="B209" s="1"/>
      <c r="C209" s="1"/>
    </row>
    <row r="212" spans="1:46" s="2" customFormat="1">
      <c r="A212"/>
      <c r="B212"/>
      <c r="C212"/>
      <c r="D212"/>
      <c r="E212"/>
      <c r="F212"/>
      <c r="G212"/>
      <c r="H212"/>
      <c r="I212"/>
      <c r="J212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</row>
    <row r="214" spans="1:46"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</row>
    <row r="222" spans="1:46" ht="31.5" customHeight="1"/>
    <row r="228" ht="15" customHeight="1"/>
  </sheetData>
  <mergeCells count="18">
    <mergeCell ref="B114:C114"/>
    <mergeCell ref="B81:C81"/>
    <mergeCell ref="H10:J10"/>
    <mergeCell ref="H12:J12"/>
    <mergeCell ref="B60:C60"/>
    <mergeCell ref="B74:C74"/>
    <mergeCell ref="A14:C14"/>
    <mergeCell ref="B25:C25"/>
    <mergeCell ref="B36:C36"/>
    <mergeCell ref="I14:J14"/>
    <mergeCell ref="B86:C86"/>
    <mergeCell ref="B90:C90"/>
    <mergeCell ref="B104:C104"/>
    <mergeCell ref="B166:C166"/>
    <mergeCell ref="B171:C171"/>
    <mergeCell ref="B190:C190"/>
    <mergeCell ref="A205:B205"/>
    <mergeCell ref="B128:C128"/>
  </mergeCells>
  <dataValidations count="1">
    <dataValidation type="list" allowBlank="1" showInputMessage="1" showErrorMessage="1" sqref="E39:E55 E19:E24 E117:E127 E84:E85 E89 E58:E59 H107:H114 E107:E113 E28:E35 E93:E103 E146:E150 E131:E142 E154:E156 E174:E189 E63:E69 E72:E73 E77:E80 E160:E165 E169:E170 E193:E20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2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C43" sqref="C43"/>
    </sheetView>
  </sheetViews>
  <sheetFormatPr baseColWidth="10" defaultRowHeight="15"/>
  <cols>
    <col min="1" max="16384" width="11.42578125" style="9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2016-11-23T20:33:58Z</cp:lastPrinted>
  <dcterms:created xsi:type="dcterms:W3CDTF">2013-03-18T18:41:53Z</dcterms:created>
  <dcterms:modified xsi:type="dcterms:W3CDTF">2016-11-24T19:33:15Z</dcterms:modified>
</cp:coreProperties>
</file>